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borjascomrural-my.sharepoint.com/personal/oscarmatute_comrural_sag_gob_hn/Documents/Documentos/COMRURAL 2025/Procesos 2026/Obras -Regional Olancho SENASA/"/>
    </mc:Choice>
  </mc:AlternateContent>
  <xr:revisionPtr revIDLastSave="1" documentId="8_{87960FE5-DD72-4550-BB6B-C084A9978008}" xr6:coauthVersionLast="47" xr6:coauthVersionMax="47" xr10:uidLastSave="{37B036B0-D414-4B17-8373-256DAD0AEE9E}"/>
  <bookViews>
    <workbookView xWindow="22932" yWindow="-108" windowWidth="23256" windowHeight="12456" xr2:uid="{00000000-000D-0000-FFFF-FFFF00000000}"/>
  </bookViews>
  <sheets>
    <sheet name="Lista de Actividades" sheetId="2" r:id="rId1"/>
  </sheets>
  <definedNames>
    <definedName name="_xlnm._FilterDatabase" localSheetId="0" hidden="1">'Lista de Actividades'!$B$7:$G$165</definedName>
    <definedName name="_xlnm.Print_Area" localSheetId="0">'Lista de Actividades'!$B$3:$G$165</definedName>
    <definedName name="_xlnm.Print_Titles" localSheetId="0">'Lista de Actividades'!$7:$7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2" i="2" l="1"/>
  <c r="G162" i="2"/>
  <c r="B163" i="2"/>
  <c r="G163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B147" i="2"/>
  <c r="B148" i="2" s="1"/>
  <c r="B149" i="2" s="1"/>
  <c r="B150" i="2" s="1"/>
  <c r="B151" i="2" s="1"/>
  <c r="B152" i="2" s="1"/>
  <c r="B153" i="2" s="1"/>
  <c r="B154" i="2" s="1"/>
  <c r="B155" i="2" s="1"/>
  <c r="B156" i="2" s="1"/>
  <c r="B157" i="2" s="1"/>
  <c r="B158" i="2" s="1"/>
  <c r="B159" i="2" s="1"/>
  <c r="B160" i="2" s="1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B128" i="2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39" i="2" s="1"/>
  <c r="B140" i="2" s="1"/>
  <c r="B141" i="2" s="1"/>
  <c r="B142" i="2" s="1"/>
  <c r="B143" i="2" s="1"/>
  <c r="B144" i="2" s="1"/>
  <c r="B145" i="2" s="1"/>
  <c r="G125" i="2"/>
  <c r="G124" i="2"/>
  <c r="G123" i="2"/>
  <c r="G122" i="2"/>
  <c r="G120" i="2"/>
  <c r="G119" i="2"/>
  <c r="G118" i="2"/>
  <c r="E117" i="2"/>
  <c r="G117" i="2" s="1"/>
  <c r="E116" i="2"/>
  <c r="G116" i="2" s="1"/>
  <c r="G115" i="2" s="1"/>
  <c r="G114" i="2"/>
  <c r="G113" i="2"/>
  <c r="G111" i="2"/>
  <c r="G110" i="2"/>
  <c r="G109" i="2"/>
  <c r="G107" i="2"/>
  <c r="G106" i="2"/>
  <c r="B106" i="2"/>
  <c r="B107" i="2" s="1"/>
  <c r="B109" i="2" s="1"/>
  <c r="B110" i="2" s="1"/>
  <c r="B111" i="2" s="1"/>
  <c r="B113" i="2" s="1"/>
  <c r="B114" i="2" s="1"/>
  <c r="B116" i="2" s="1"/>
  <c r="B117" i="2" s="1"/>
  <c r="B119" i="2" s="1"/>
  <c r="B120" i="2" s="1"/>
  <c r="B122" i="2" s="1"/>
  <c r="B123" i="2" s="1"/>
  <c r="B124" i="2" s="1"/>
  <c r="B125" i="2" s="1"/>
  <c r="G105" i="2"/>
  <c r="G103" i="2"/>
  <c r="E102" i="2"/>
  <c r="G102" i="2" s="1"/>
  <c r="G101" i="2"/>
  <c r="G100" i="2"/>
  <c r="G99" i="2"/>
  <c r="G98" i="2"/>
  <c r="G97" i="2"/>
  <c r="G95" i="2"/>
  <c r="G94" i="2"/>
  <c r="E91" i="2"/>
  <c r="E92" i="2" s="1"/>
  <c r="G89" i="2"/>
  <c r="G88" i="2" s="1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B74" i="2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9" i="2" s="1"/>
  <c r="B91" i="2" s="1"/>
  <c r="B92" i="2" s="1"/>
  <c r="B93" i="2" s="1"/>
  <c r="B94" i="2" s="1"/>
  <c r="B95" i="2" s="1"/>
  <c r="B97" i="2" s="1"/>
  <c r="B98" i="2" s="1"/>
  <c r="B99" i="2" s="1"/>
  <c r="B100" i="2" s="1"/>
  <c r="B101" i="2" s="1"/>
  <c r="B102" i="2" s="1"/>
  <c r="B103" i="2" s="1"/>
  <c r="G71" i="2"/>
  <c r="G70" i="2"/>
  <c r="G69" i="2"/>
  <c r="G68" i="2"/>
  <c r="G67" i="2"/>
  <c r="G66" i="2"/>
  <c r="G65" i="2"/>
  <c r="G64" i="2"/>
  <c r="G63" i="2"/>
  <c r="G61" i="2"/>
  <c r="E60" i="2"/>
  <c r="G60" i="2" s="1"/>
  <c r="E59" i="2"/>
  <c r="G59" i="2" s="1"/>
  <c r="E57" i="2"/>
  <c r="G57" i="2" s="1"/>
  <c r="E56" i="2"/>
  <c r="G56" i="2" s="1"/>
  <c r="G54" i="2"/>
  <c r="G53" i="2"/>
  <c r="G52" i="2" s="1"/>
  <c r="G51" i="2"/>
  <c r="G50" i="2"/>
  <c r="E49" i="2"/>
  <c r="G49" i="2" s="1"/>
  <c r="G48" i="2"/>
  <c r="G47" i="2"/>
  <c r="G45" i="2"/>
  <c r="E44" i="2"/>
  <c r="G44" i="2" s="1"/>
  <c r="G43" i="2"/>
  <c r="G42" i="2"/>
  <c r="G41" i="2"/>
  <c r="E39" i="2"/>
  <c r="G39" i="2" s="1"/>
  <c r="E38" i="2"/>
  <c r="G38" i="2" s="1"/>
  <c r="E37" i="2"/>
  <c r="G37" i="2" s="1"/>
  <c r="E36" i="2"/>
  <c r="G36" i="2" s="1"/>
  <c r="E35" i="2"/>
  <c r="G35" i="2" s="1"/>
  <c r="E34" i="2"/>
  <c r="G34" i="2" s="1"/>
  <c r="E33" i="2"/>
  <c r="G33" i="2" s="1"/>
  <c r="E32" i="2"/>
  <c r="G32" i="2" s="1"/>
  <c r="E31" i="2"/>
  <c r="G31" i="2" s="1"/>
  <c r="E30" i="2"/>
  <c r="G30" i="2" s="1"/>
  <c r="E29" i="2"/>
  <c r="G29" i="2" s="1"/>
  <c r="E28" i="2"/>
  <c r="G28" i="2" s="1"/>
  <c r="E27" i="2"/>
  <c r="G27" i="2" s="1"/>
  <c r="G26" i="2"/>
  <c r="E25" i="2"/>
  <c r="G25" i="2" s="1"/>
  <c r="G23" i="2"/>
  <c r="G22" i="2"/>
  <c r="G20" i="2"/>
  <c r="G19" i="2"/>
  <c r="G18" i="2"/>
  <c r="G17" i="2"/>
  <c r="G16" i="2"/>
  <c r="G15" i="2"/>
  <c r="E14" i="2"/>
  <c r="G14" i="2" s="1"/>
  <c r="D14" i="2"/>
  <c r="E13" i="2"/>
  <c r="G13" i="2" s="1"/>
  <c r="G12" i="2"/>
  <c r="G10" i="2"/>
  <c r="B10" i="2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2" i="2" s="1"/>
  <c r="B23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1" i="2" s="1"/>
  <c r="B42" i="2" s="1"/>
  <c r="B43" i="2" s="1"/>
  <c r="B44" i="2" s="1"/>
  <c r="B45" i="2" s="1"/>
  <c r="B47" i="2" s="1"/>
  <c r="B48" i="2" s="1"/>
  <c r="B49" i="2" s="1"/>
  <c r="B50" i="2" s="1"/>
  <c r="B51" i="2" s="1"/>
  <c r="B53" i="2" s="1"/>
  <c r="B54" i="2" s="1"/>
  <c r="B56" i="2" s="1"/>
  <c r="B57" i="2" s="1"/>
  <c r="B59" i="2" s="1"/>
  <c r="B60" i="2" s="1"/>
  <c r="B61" i="2" s="1"/>
  <c r="B63" i="2" s="1"/>
  <c r="B64" i="2" s="1"/>
  <c r="B65" i="2" s="1"/>
  <c r="B66" i="2" s="1"/>
  <c r="B67" i="2" s="1"/>
  <c r="B68" i="2" s="1"/>
  <c r="B69" i="2" s="1"/>
  <c r="B70" i="2" s="1"/>
  <c r="B71" i="2" s="1"/>
  <c r="L8" i="2"/>
  <c r="G161" i="2" l="1"/>
  <c r="G21" i="2"/>
  <c r="G55" i="2"/>
  <c r="G108" i="2"/>
  <c r="G112" i="2"/>
  <c r="G58" i="2"/>
  <c r="G121" i="2"/>
  <c r="G96" i="2"/>
  <c r="G62" i="2"/>
  <c r="G46" i="2"/>
  <c r="G40" i="2"/>
  <c r="G73" i="2"/>
  <c r="G24" i="2"/>
  <c r="G127" i="2"/>
  <c r="E93" i="2"/>
  <c r="G93" i="2" s="1"/>
  <c r="G92" i="2"/>
  <c r="G146" i="2"/>
  <c r="G91" i="2"/>
  <c r="E11" i="2"/>
  <c r="G11" i="2" s="1"/>
  <c r="G9" i="2" s="1"/>
  <c r="G104" i="2" l="1"/>
  <c r="G8" i="2"/>
  <c r="G90" i="2"/>
  <c r="G72" i="2"/>
  <c r="G165" i="2" s="1"/>
</calcChain>
</file>

<file path=xl/sharedStrings.xml><?xml version="1.0" encoding="utf-8"?>
<sst xmlns="http://schemas.openxmlformats.org/spreadsheetml/2006/main" count="295" uniqueCount="171">
  <si>
    <t>PRESUPUESTO  DE REMODELACION Y ACONDICIONAMIENTO</t>
  </si>
  <si>
    <t>Oficina Regional Juticalpa, Olancho.</t>
  </si>
  <si>
    <t>Fecha :</t>
  </si>
  <si>
    <t>ITEM</t>
  </si>
  <si>
    <t>CONCEPTO</t>
  </si>
  <si>
    <t>UND</t>
  </si>
  <si>
    <t>CANT</t>
  </si>
  <si>
    <t>P.U.</t>
  </si>
  <si>
    <t>EDIFICIO PRINCIPAL</t>
  </si>
  <si>
    <t>Retiro de lámina de techo tipo Aluzinc, incluyendo desmontaje, acopio y disposición final.</t>
  </si>
  <si>
    <t>M2</t>
  </si>
  <si>
    <t>Desmontaje de cielo falso de fibra existente, incluyendo estructura de soporte.</t>
  </si>
  <si>
    <t>Trazado y marcado</t>
  </si>
  <si>
    <t>Glb</t>
  </si>
  <si>
    <t>Demolicion de pared existente y disposicion final de desperdicios</t>
  </si>
  <si>
    <t>Retiro de puertas termoformadas en baños de hombres y mujeres, con resguardo o disposición final.</t>
  </si>
  <si>
    <t>Und</t>
  </si>
  <si>
    <t>Desmontaje de ventanas con celosías (1.60 x 0.60 m), incluyendo marcos.</t>
  </si>
  <si>
    <t>Demolición de firme de concreto y acera en acceso principal, incluye acarreo de material.</t>
  </si>
  <si>
    <t>GL</t>
  </si>
  <si>
    <t>Desmontaje de mueble de recepcion existente.</t>
  </si>
  <si>
    <t>Desmontaje de aire acondicionados</t>
  </si>
  <si>
    <t>SELLADO DE BOQUETES</t>
  </si>
  <si>
    <t>Sellado de boquetes mediante colocación de bloque de 0.80 x 0.60 m, incluyendo acabado.</t>
  </si>
  <si>
    <t>Resane de paredes existentes, sellado de grietas y aplicación de masilla de secado rápido.</t>
  </si>
  <si>
    <t>PAREDES Y TECHO</t>
  </si>
  <si>
    <t xml:space="preserve">Excavacion de zapatas </t>
  </si>
  <si>
    <t>M3</t>
  </si>
  <si>
    <t xml:space="preserve">Zapata Aislada de 80x80 cm , e= 25 cm ,ref 6#3en ambos sentidos. concreto 3000 psi </t>
  </si>
  <si>
    <t xml:space="preserve">Zapata corrida de 60x60 cm , e= 25 cm ,ref 6#3en ambos sentidos. concreto 3000 psi </t>
  </si>
  <si>
    <t>Ml</t>
  </si>
  <si>
    <t>Sobrecimiento con bloque de 6¨ relleno con concreto de 2500 psi, ref. horizontal #2 en la primera hilada y luego cada 2 hiladas, ref vertical #3@1.5 huecos. h=0.95 mt</t>
  </si>
  <si>
    <t>Columna de 15x25 cm concreto 3000 PSI, ref. 4#3 y est #3@15 cm</t>
  </si>
  <si>
    <t>ML</t>
  </si>
  <si>
    <t>Castillo de 10x15cm concreto 2500 psi 2#3 est #2@15cm</t>
  </si>
  <si>
    <t>Relleno y compactado con material del sitio</t>
  </si>
  <si>
    <t>Relleno y compactado con material selecto e=30 cm</t>
  </si>
  <si>
    <t>Solera de cimentacion de 15x20 cm 2500 psi y var 4#3 y est #2@</t>
  </si>
  <si>
    <t>Pared de bloque de 6" sisado, 1#4@2hiladas</t>
  </si>
  <si>
    <t>Firme de concreto reforzado e = 0.07 m, f’c = 3,000 PSI.Refuerzo con varilla #2 @ 0.25 m en ambas direcciones, incluye acabado y curado.</t>
  </si>
  <si>
    <t>Batiente de15x20cm 2500 PSI y Var 4#3 y est #2@15 cm</t>
  </si>
  <si>
    <t>Solera de Cierre de 15x20 cm 2500 psi y var  4#3 y est #2@15cm</t>
  </si>
  <si>
    <t>Pared de aluminio color negro y vidrio sand blast, incluye accesorios para instalacion y estructura de soporte.</t>
  </si>
  <si>
    <t>TECHO Y CIELO FALSO</t>
  </si>
  <si>
    <t>Reemplazo de lámina de cubierta tipo Aluzinc calibre 26., canaleta doble de 2¨x6¨ original galvanizado y canaleta, doble  2x4¨</t>
  </si>
  <si>
    <t>Suministro e instalación de extractores de aire de 18 pulgadas.</t>
  </si>
  <si>
    <t>Suministro e instalación de cielo falso con PVC blanco, incluye molduras perimetrales. h=3.00 minimo</t>
  </si>
  <si>
    <t>Suministro e instalación de fascia de PVC en aleros.</t>
  </si>
  <si>
    <t>PUERTAS</t>
  </si>
  <si>
    <t>Suministro e instalacion de pared de vidrio templado y aluminio, acceso principal.</t>
  </si>
  <si>
    <t>VENTANAS</t>
  </si>
  <si>
    <t>Ventanas corrediza de vidrio y estructura de Aluminio - 1.60 x 0.60m. Polarizado 3m</t>
  </si>
  <si>
    <t>Polarizado de ventanas existentes edificio nuevo. 1.60 x 0.60</t>
  </si>
  <si>
    <t>PISOS</t>
  </si>
  <si>
    <t>Instalacion y suministro de pisomosaico (igual al existente)</t>
  </si>
  <si>
    <t>ACABADOS</t>
  </si>
  <si>
    <t>Repello y pulido en paredes exterior e interior e = 0.025 M = 1:4 pulido de fábrica.</t>
  </si>
  <si>
    <t>Aplicación de pintura en paredes interiores , incluye sellador, dos manos de pintura, andamios y obra falsa.</t>
  </si>
  <si>
    <t>Aplicación de pintura de agua en paredes exteriores de bloquey fachadas, incluye sellador, dos manos de pintura, andamios y obra falsa.</t>
  </si>
  <si>
    <t>RED DE DATOS EDIFICIO PRINCIPAL</t>
  </si>
  <si>
    <t>Bandeja de regla para administracion de cableado estructurado</t>
  </si>
  <si>
    <t>Suministro e instalación de tubería EMT/PVC Ø ¾” para canalización de red de datos, incluye accesorios, soportes, fijación a estructura y pruebas.</t>
  </si>
  <si>
    <t>Suministro e instalación de cable UTP categoría 6, incluye tendido, peinado, identificación y pruebas básicas.</t>
  </si>
  <si>
    <t>Suministro e instalación de punto de red completo (faceplate, keystone jack RJ45 Cat 6, caja, conexión y pruebas).</t>
  </si>
  <si>
    <t>Suministro e instalación de rack de comunicaciones metálico de 42U–45U, incluye anclaje y accesorios básicos.</t>
  </si>
  <si>
    <t>Suministro e instalación de patch panel categoría 6 de 48 puertos, incluye ponchado y organización.</t>
  </si>
  <si>
    <t>Suministro e instalación de switch de red 48 puertos Gigabit, incluye montaje en rack y configuración básica</t>
  </si>
  <si>
    <t>Suministro e instalación de patch cords, 2 organizadores horizontales, etiquetado y ordenamiento de cableado.</t>
  </si>
  <si>
    <t>Certificación de red estructurada (pruebas de rendimiento tipo Fluke o equivalente) y entrega de resultados.</t>
  </si>
  <si>
    <t>OBRAS EXTERNAS</t>
  </si>
  <si>
    <t>MURO PERIMETRAL</t>
  </si>
  <si>
    <t>Demolición de cerco perimetral frontal, incluye retiro y acarreo de escombros.</t>
  </si>
  <si>
    <t>Desmontaje de portón de acceso (5.00 x 2.50 m), incluyendo estructura.</t>
  </si>
  <si>
    <t>Excavación de material tipo II</t>
  </si>
  <si>
    <t>Zapata corrida de 0.50m, e=0.25m, 4#4, #4@0.20m, concreto 4,000.00 psi</t>
  </si>
  <si>
    <t>Sobrecimiento de bloque de 6", refuerzo #3@agujero, H=0.40</t>
  </si>
  <si>
    <t>Solera inferior de 0.15x0.15m, 4#3, #2@0.20m, concreto 4,000 psi</t>
  </si>
  <si>
    <t>Pared de bloque de 6" sisado, 1#4@2hiladas. H=1.00ml</t>
  </si>
  <si>
    <t>Solera superior de 0.15x0.15m, 4#3, #2@0.20m, concreto 4,000 psi</t>
  </si>
  <si>
    <t>Castillo de 0.15x0.15m, 4#3, #2@0.20m</t>
  </si>
  <si>
    <t xml:space="preserve">Jamba hrz de 0.10 X 0.15 m, 2#3, #2@0.20 m </t>
  </si>
  <si>
    <t>Jamba de 0.10 X 0.15 m, 2#3, #2@0.20 m poton</t>
  </si>
  <si>
    <t>Relleno compactado de material del sitio</t>
  </si>
  <si>
    <t>Verja metálica h=1.20m, Tubo estructural, malla, anticorrosivo y anclaje a castillos</t>
  </si>
  <si>
    <t>PORTON DE ACCESO</t>
  </si>
  <si>
    <t>Portones de vehicular y portón peatonal incorporado de 1.20 X 2.20 Mt y  7.50 X 2.50 en 2 piezas, marco tubo Cuadrado estructural chapa 14, lamina troquelada y celosía de varilla cuadrada de ½" con adorno, aplicar anticorrosivo y pintura de presentación, usar tensor.</t>
  </si>
  <si>
    <t>PAVIMENTO DE ACCESO PRINCIPAL</t>
  </si>
  <si>
    <t>Excavación común y conformación de terreno para acceso principal y pavimento de acceso.</t>
  </si>
  <si>
    <t>Acarreo y disposición final del material producto de la excavación.</t>
  </si>
  <si>
    <t xml:space="preserve">Relleno y compactación con material selecto </t>
  </si>
  <si>
    <t>Construcción de firme de concreto entrada principal edificio</t>
  </si>
  <si>
    <t>Construcción de jardineras de bloque (0.90 x 0.60 m) con drenaje en tubo PVC de 2", impermeabilización interior, repello exterior y acabado con pintura.</t>
  </si>
  <si>
    <t>OBRA COMPLEMENTARIA</t>
  </si>
  <si>
    <t>Limpieza final de obra y disposición de desechos.</t>
  </si>
  <si>
    <t>Construcción de pila de aseo.</t>
  </si>
  <si>
    <t>Aplicación de pintura para rótulo exterior.</t>
  </si>
  <si>
    <t>Fabricación e instalación de rótulo institucional.</t>
  </si>
  <si>
    <t>Gbl</t>
  </si>
  <si>
    <t>Mejoras en garita de vigilancia, incluye pintura y cambio de ventanas.</t>
  </si>
  <si>
    <t>Construcción de pavimento de acceso vehicular en concreto hidráulico, con espesor de 0.15 m, elaborado con concreto f’c = 3000 psi (210 kg/cm²) mezclado en obra, reforzado con varilla corrugada #3 colocada en ambos sentidos @ 0.20 m.</t>
  </si>
  <si>
    <t>Suministro e Instalación clorinador para tratamiento de agua de pozo.</t>
  </si>
  <si>
    <t xml:space="preserve">AREA NUEVA: COMEDOR PARA PERSONAL </t>
  </si>
  <si>
    <t>PRELIMINARES</t>
  </si>
  <si>
    <t>Descapote y nivelación inc. Cortado y botado, e = 0.30 mt.</t>
  </si>
  <si>
    <t>MOVIMIENTO DE TIERRAS</t>
  </si>
  <si>
    <t>Excavación para dados de concreto, incluye afinado y retiro de material.</t>
  </si>
  <si>
    <t>Excavación para vigas de amarre (zanjas), incluye conformación y limpieza.</t>
  </si>
  <si>
    <t>Relleno con material selecto compactado al 95%–100%, incluye humedecimiento.</t>
  </si>
  <si>
    <t>CIMENTACION</t>
  </si>
  <si>
    <t>Fundición de dados de concreto armado f’c = 4,000 PSI (0.80 x 0.80 x 0.80 m).Armado con varilla #3 @ 0.15 m en ambos sentidos, estribos #3 @ 0.20 m, 4 espigas #6, placa base de 1/2", pernos Ø 3/4", incluye formaleta, colado, vibrado y curado.</t>
  </si>
  <si>
    <t>Viga de amarre de concreto armado sección 0.20 x 0.30 m, f’c = 3,000 PSI. Refuerzo: 4 varillas #4, estribos #3 @ 0.20 m, incluye formaleta, colado, vibrado y curado</t>
  </si>
  <si>
    <t>LOSAS Y PISOS</t>
  </si>
  <si>
    <t>Firme de concreto reforzado e = 0.05 m, f’c = 3,000 PSI.Refuerzo con varilla #2 @ 0.25 m en ambas direcciones, incluye acabado y curado.</t>
  </si>
  <si>
    <t>Suministro e instalación de piso mosaico.Incluye mortero adhesivo, nivelación, boquilla y limpieza final.</t>
  </si>
  <si>
    <t>ESTRUCTURA METALICA</t>
  </si>
  <si>
    <t>Suministro e instalación de columnas metálicas 14" X 7" X 30 lbs/pie, Acero ASTM A36, altura 3.00 m, incluye placa base 1/2", pernos Ø 3/4", soldadura y pintura anticorrosiva.</t>
  </si>
  <si>
    <t>Suministro e instalación de vigas metálicas 14" X 7" X 30 lbs/pie, alma Ø ¾", incluye placa metálica de anclaje de e = 1/2" debidamente pintadas con anticorrosivo tipo minio, pernos de instalación o pasadores.</t>
  </si>
  <si>
    <t>CUBIERTA,  AISLAMINETO COMEDOR</t>
  </si>
  <si>
    <t>Cubierta de lámina tipo Aluzinc + estructura de canaleta de 4" X 2¨ X 1.5 MM, dos Aguas</t>
  </si>
  <si>
    <t>Suministro e instalación de cumbrera metálica calibre 26.</t>
  </si>
  <si>
    <t>Suministro e instalación de aislamiento térmico tipo aluminio reflectivo con núcleo de espuma.</t>
  </si>
  <si>
    <t>Suministro e instalación de cielo falso de PVC.Incluye perfilería metálica, suspensión, nivelación y acabado.</t>
  </si>
  <si>
    <t>INSTALACIONES ELECTRICAS COMEDOR Y EDIFICIO</t>
  </si>
  <si>
    <t>Desmontaje de luminarias existentes</t>
  </si>
  <si>
    <t>Desmontaje de sistema eléctrico existente en techo</t>
  </si>
  <si>
    <t>Tubería EMT 1/2" iluminacion</t>
  </si>
  <si>
    <t>Tubería EMT 3/4" tomacorrientes</t>
  </si>
  <si>
    <t>Tubería para A/C</t>
  </si>
  <si>
    <t>Cableado THHN #12 para iluminación,( fase, neutro,tierra)</t>
  </si>
  <si>
    <t>Cableado THHN #12 para tomacorrientes</t>
  </si>
  <si>
    <t>Cableado THHN #10 A/C</t>
  </si>
  <si>
    <t>Salida para luminaria</t>
  </si>
  <si>
    <t xml:space="preserve">Suministro e instalación de tomacorrientes de 110V, incluye cableado, ductos y accesorios. </t>
  </si>
  <si>
    <t>Suministro e instalación de tomacorrientes de 220V,  Comedor</t>
  </si>
  <si>
    <t>Instalacion De luminarias de 2" x4', con difusor acrilico y pantalla reflectiva, 3 x32W, tubo T8, Balastro electronico 120V, similar a lithonia 2GT8</t>
  </si>
  <si>
    <t>Circuito independiente para A/C</t>
  </si>
  <si>
    <t>Tablero eléctrico + breakers (12 circuitos, incluye ampliacion y protecciones))</t>
  </si>
  <si>
    <t>Sistema de tierra física completo</t>
  </si>
  <si>
    <t>Soporteria electrica en techo</t>
  </si>
  <si>
    <t>Pruebas eléctricas y energización</t>
  </si>
  <si>
    <t>Puesta en servicio</t>
  </si>
  <si>
    <t>INSTALACIONES HIDROSANITARIAS GENRALES</t>
  </si>
  <si>
    <t>Suministro e instalación de tubería PVC de 1/2" para red de agua potable. Incluye accesorios, pegamento y pruebas.</t>
  </si>
  <si>
    <t>Suministro e instalación de tubería PVC Ø ½” para red interna de agua potable</t>
  </si>
  <si>
    <t>Salida de agua para lavamanos, incluye válvula, accesorios y conexión</t>
  </si>
  <si>
    <t>Salida de agua para lavatrastos (cocina), incluye válvula y accesorios</t>
  </si>
  <si>
    <t>Instalación de drenaje PVC Ø 2” para lavamanos</t>
  </si>
  <si>
    <t>Construcción de trampa de grasa (concreto reforzado o prefabricada)</t>
  </si>
  <si>
    <t>Construcción de caja de inspección sanitaria 0.60 x 0.60 m</t>
  </si>
  <si>
    <t>Suministro e instalación de bajantes pluviales PVC Ø3", incluye accesorios y conexión sistema de evacuacion</t>
  </si>
  <si>
    <t>Canal de agua lluvias PVC</t>
  </si>
  <si>
    <t>Descarga de aguas pluviales a drenaje existente, incluye conexión</t>
  </si>
  <si>
    <t>Pruebas hidráulicas y sanitarias (fugas y funcionamiento)</t>
  </si>
  <si>
    <t>Suministro e Instalacion de lavatrasto en cocina administracion (Incluye accesorios)</t>
  </si>
  <si>
    <t>Suministro e Instalacion de lavatrasto en cocina en area Laboratorio (Incluye accesorios)</t>
  </si>
  <si>
    <t>Suministro e Instalacion de aire acondicionado de 22000 BTU oficina 2</t>
  </si>
  <si>
    <t>Suministro e Instalacion de aire acondicionado de 12000 BTU. Oficina 1</t>
  </si>
  <si>
    <t>COSTO TOTAL DE CONSTRUCCION</t>
  </si>
  <si>
    <t>Reparacion de brazo hidraulico puerta de emergencia, (edificio laboratorio)</t>
  </si>
  <si>
    <t>Puerta termoformada metálica, incluye: pintura, instalación total y herrajes = 1.00 X 2.10 Mt. (baños lab.) P-3</t>
  </si>
  <si>
    <t>Puerta de entrada principal doble hoja, perfil de aluminio color, vidrio reflectivo herrajes y llavines completos. (P-1) = 2.00 X2.10 Mt.</t>
  </si>
  <si>
    <t>Suministro e instalación de puerta de aluminio y vidrio sand blast corrediza de 1.10 x 2.10 m. Conferencia (P-2)</t>
  </si>
  <si>
    <t>Limpieza, pulido y acabado final de piso de granito  existente.</t>
  </si>
  <si>
    <t xml:space="preserve">PRELIMINARES  </t>
  </si>
  <si>
    <t>Descapote y nivelación inc. Cortado y botado, e = 0.30 mt. Edificio Principal</t>
  </si>
  <si>
    <t>Demolición de mesones de concreto en área de cocina en administracion y desmontaje de lavamanos de cocina de laboratorio</t>
  </si>
  <si>
    <t>Cargador de 15x10 cm 2500 PSI y Var 2#3 Est #2@15 cm</t>
  </si>
  <si>
    <t>Suministro e instalación de aislamiento térmico de espesor 3.0 ml.</t>
  </si>
  <si>
    <t>Instalación de drenaje PVC Ø 2” para lavatrastos</t>
  </si>
  <si>
    <t>SISTEMA DE AIRE ACONDICIONADO</t>
  </si>
  <si>
    <t>Precio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</si>
</sst>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L&quot;* #,##0.00_-;\-&quot;L&quot;* #,##0.00_-;_-&quot;L&quot;* &quot;-&quot;??_-;_-@_-"/>
    <numFmt numFmtId="164" formatCode="0.0"/>
    <numFmt numFmtId="165" formatCode="_-&quot;L&quot;* #,##0.0000_-;\-&quot;L&quot;* #,##0.0000_-;_-&quot;L&quot;* &quot;-&quot;??_-;_-@_-"/>
  </numFmts>
  <fonts count="11" x14ac:knownFonts="1"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theme="0"/>
      <name val="Verdana"/>
      <family val="2"/>
    </font>
    <font>
      <sz val="12"/>
      <color theme="0"/>
      <name val="Verdana"/>
      <family val="2"/>
    </font>
    <font>
      <sz val="12"/>
      <name val="Verdana"/>
      <family val="2"/>
    </font>
    <font>
      <b/>
      <sz val="16"/>
      <name val="Verdana"/>
      <family val="2"/>
    </font>
    <font>
      <sz val="14"/>
      <name val="Verdana"/>
      <family val="2"/>
    </font>
    <font>
      <b/>
      <sz val="14"/>
      <name val="Verdana"/>
      <family val="2"/>
    </font>
    <font>
      <b/>
      <sz val="12"/>
      <name val="Verdana"/>
      <family val="2"/>
    </font>
    <font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116">
    <xf numFmtId="0" fontId="0" fillId="0" borderId="0" xfId="0"/>
    <xf numFmtId="0" fontId="5" fillId="0" borderId="0" xfId="0" applyFont="1" applyAlignment="1">
      <alignment horizontal="left"/>
    </xf>
    <xf numFmtId="2" fontId="7" fillId="0" borderId="0" xfId="0" applyNumberFormat="1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2" fontId="7" fillId="0" borderId="0" xfId="0" applyNumberFormat="1" applyFont="1" applyAlignment="1">
      <alignment wrapText="1"/>
    </xf>
    <xf numFmtId="44" fontId="7" fillId="0" borderId="0" xfId="0" applyNumberFormat="1" applyFont="1" applyAlignment="1">
      <alignment horizontal="left" wrapText="1" indent="4"/>
    </xf>
    <xf numFmtId="44" fontId="8" fillId="0" borderId="0" xfId="0" applyNumberFormat="1" applyFont="1" applyAlignment="1">
      <alignment horizontal="left" wrapText="1" indent="4"/>
    </xf>
    <xf numFmtId="0" fontId="7" fillId="0" borderId="0" xfId="0" applyFont="1" applyAlignment="1">
      <alignment horizontal="left"/>
    </xf>
    <xf numFmtId="2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wrapText="1"/>
    </xf>
    <xf numFmtId="44" fontId="5" fillId="0" borderId="0" xfId="0" applyNumberFormat="1" applyFont="1" applyAlignment="1">
      <alignment horizontal="left" wrapText="1" indent="4"/>
    </xf>
    <xf numFmtId="44" fontId="9" fillId="0" borderId="0" xfId="0" applyNumberFormat="1" applyFont="1" applyAlignment="1">
      <alignment horizontal="left" wrapText="1" indent="4"/>
    </xf>
    <xf numFmtId="2" fontId="9" fillId="2" borderId="1" xfId="0" applyNumberFormat="1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164" fontId="3" fillId="3" borderId="4" xfId="0" applyNumberFormat="1" applyFont="1" applyFill="1" applyBorder="1" applyAlignment="1">
      <alignment horizontal="center" shrinkToFit="1"/>
    </xf>
    <xf numFmtId="0" fontId="3" fillId="3" borderId="5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center" wrapText="1"/>
    </xf>
    <xf numFmtId="2" fontId="3" fillId="3" borderId="5" xfId="0" applyNumberFormat="1" applyFont="1" applyFill="1" applyBorder="1" applyAlignment="1">
      <alignment wrapText="1"/>
    </xf>
    <xf numFmtId="44" fontId="3" fillId="3" borderId="5" xfId="0" applyNumberFormat="1" applyFont="1" applyFill="1" applyBorder="1" applyAlignment="1">
      <alignment horizontal="left" wrapText="1" indent="4"/>
    </xf>
    <xf numFmtId="44" fontId="3" fillId="3" borderId="6" xfId="0" applyNumberFormat="1" applyFont="1" applyFill="1" applyBorder="1" applyAlignment="1">
      <alignment horizontal="left" wrapText="1" indent="4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4" fontId="3" fillId="0" borderId="0" xfId="0" applyNumberFormat="1" applyFont="1" applyAlignment="1">
      <alignment horizontal="left"/>
    </xf>
    <xf numFmtId="164" fontId="9" fillId="2" borderId="7" xfId="0" applyNumberFormat="1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center" wrapText="1"/>
    </xf>
    <xf numFmtId="2" fontId="5" fillId="2" borderId="8" xfId="0" applyNumberFormat="1" applyFont="1" applyFill="1" applyBorder="1" applyAlignment="1">
      <alignment wrapText="1"/>
    </xf>
    <xf numFmtId="44" fontId="5" fillId="2" borderId="8" xfId="0" applyNumberFormat="1" applyFont="1" applyFill="1" applyBorder="1" applyAlignment="1">
      <alignment horizontal="left" wrapText="1" indent="4"/>
    </xf>
    <xf numFmtId="44" fontId="9" fillId="2" borderId="9" xfId="0" applyNumberFormat="1" applyFont="1" applyFill="1" applyBorder="1" applyAlignment="1">
      <alignment horizontal="left" wrapText="1" indent="4"/>
    </xf>
    <xf numFmtId="2" fontId="5" fillId="0" borderId="7" xfId="0" applyNumberFormat="1" applyFont="1" applyBorder="1" applyAlignment="1">
      <alignment horizontal="center" shrinkToFit="1"/>
    </xf>
    <xf numFmtId="0" fontId="5" fillId="0" borderId="8" xfId="0" applyFont="1" applyBorder="1" applyAlignment="1">
      <alignment horizontal="left" wrapText="1"/>
    </xf>
    <xf numFmtId="0" fontId="5" fillId="0" borderId="8" xfId="0" applyFont="1" applyBorder="1" applyAlignment="1">
      <alignment horizontal="center"/>
    </xf>
    <xf numFmtId="2" fontId="5" fillId="4" borderId="8" xfId="0" applyNumberFormat="1" applyFont="1" applyFill="1" applyBorder="1"/>
    <xf numFmtId="44" fontId="5" fillId="0" borderId="8" xfId="0" applyNumberFormat="1" applyFont="1" applyBorder="1" applyAlignment="1">
      <alignment horizontal="left" indent="4"/>
    </xf>
    <xf numFmtId="44" fontId="5" fillId="0" borderId="9" xfId="0" applyNumberFormat="1" applyFont="1" applyBorder="1" applyAlignment="1">
      <alignment horizontal="left" indent="4"/>
    </xf>
    <xf numFmtId="44" fontId="5" fillId="0" borderId="0" xfId="0" applyNumberFormat="1" applyFont="1" applyAlignment="1">
      <alignment horizontal="left"/>
    </xf>
    <xf numFmtId="2" fontId="5" fillId="0" borderId="8" xfId="0" applyNumberFormat="1" applyFont="1" applyBorder="1"/>
    <xf numFmtId="165" fontId="5" fillId="0" borderId="8" xfId="0" applyNumberFormat="1" applyFont="1" applyBorder="1" applyAlignment="1">
      <alignment horizontal="center"/>
    </xf>
    <xf numFmtId="12" fontId="5" fillId="0" borderId="0" xfId="0" applyNumberFormat="1" applyFont="1" applyAlignment="1">
      <alignment horizontal="left"/>
    </xf>
    <xf numFmtId="1" fontId="9" fillId="2" borderId="7" xfId="0" applyNumberFormat="1" applyFont="1" applyFill="1" applyBorder="1" applyAlignment="1">
      <alignment horizontal="center" wrapText="1"/>
    </xf>
    <xf numFmtId="0" fontId="5" fillId="0" borderId="8" xfId="3" applyFont="1" applyBorder="1" applyAlignment="1">
      <alignment wrapText="1"/>
    </xf>
    <xf numFmtId="44" fontId="5" fillId="0" borderId="8" xfId="1" applyFont="1" applyBorder="1" applyAlignment="1">
      <alignment horizontal="left" indent="4"/>
    </xf>
    <xf numFmtId="2" fontId="5" fillId="4" borderId="7" xfId="0" applyNumberFormat="1" applyFont="1" applyFill="1" applyBorder="1" applyAlignment="1">
      <alignment horizontal="center" wrapText="1"/>
    </xf>
    <xf numFmtId="0" fontId="5" fillId="4" borderId="8" xfId="0" applyFont="1" applyFill="1" applyBorder="1" applyAlignment="1">
      <alignment horizontal="left" wrapText="1"/>
    </xf>
    <xf numFmtId="2" fontId="5" fillId="4" borderId="8" xfId="0" applyNumberFormat="1" applyFont="1" applyFill="1" applyBorder="1" applyAlignment="1">
      <alignment wrapText="1"/>
    </xf>
    <xf numFmtId="44" fontId="5" fillId="4" borderId="8" xfId="0" applyNumberFormat="1" applyFont="1" applyFill="1" applyBorder="1" applyAlignment="1">
      <alignment horizontal="left" wrapText="1" indent="4"/>
    </xf>
    <xf numFmtId="0" fontId="5" fillId="4" borderId="0" xfId="0" applyFont="1" applyFill="1" applyAlignment="1">
      <alignment horizontal="left"/>
    </xf>
    <xf numFmtId="0" fontId="5" fillId="4" borderId="8" xfId="0" applyFont="1" applyFill="1" applyBorder="1" applyAlignment="1">
      <alignment horizontal="center" wrapText="1"/>
    </xf>
    <xf numFmtId="0" fontId="5" fillId="4" borderId="8" xfId="3" applyFont="1" applyFill="1" applyBorder="1" applyAlignment="1">
      <alignment horizontal="left" wrapText="1"/>
    </xf>
    <xf numFmtId="0" fontId="5" fillId="0" borderId="8" xfId="3" applyFont="1" applyBorder="1" applyAlignment="1">
      <alignment horizontal="left" wrapText="1"/>
    </xf>
    <xf numFmtId="0" fontId="5" fillId="0" borderId="8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4" borderId="8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3" fillId="3" borderId="7" xfId="0" applyNumberFormat="1" applyFont="1" applyFill="1" applyBorder="1" applyAlignment="1">
      <alignment horizontal="center" shrinkToFit="1"/>
    </xf>
    <xf numFmtId="0" fontId="3" fillId="3" borderId="8" xfId="0" applyFont="1" applyFill="1" applyBorder="1" applyAlignment="1">
      <alignment horizontal="left" wrapText="1"/>
    </xf>
    <xf numFmtId="0" fontId="4" fillId="3" borderId="8" xfId="0" applyFont="1" applyFill="1" applyBorder="1" applyAlignment="1">
      <alignment horizontal="center"/>
    </xf>
    <xf numFmtId="2" fontId="4" fillId="3" borderId="8" xfId="0" applyNumberFormat="1" applyFont="1" applyFill="1" applyBorder="1"/>
    <xf numFmtId="44" fontId="4" fillId="3" borderId="8" xfId="0" applyNumberFormat="1" applyFont="1" applyFill="1" applyBorder="1" applyAlignment="1">
      <alignment horizontal="left" indent="4"/>
    </xf>
    <xf numFmtId="44" fontId="3" fillId="3" borderId="9" xfId="0" applyNumberFormat="1" applyFont="1" applyFill="1" applyBorder="1" applyAlignment="1">
      <alignment horizontal="left" indent="4"/>
    </xf>
    <xf numFmtId="1" fontId="9" fillId="2" borderId="7" xfId="0" applyNumberFormat="1" applyFont="1" applyFill="1" applyBorder="1" applyAlignment="1">
      <alignment horizontal="center" shrinkToFit="1"/>
    </xf>
    <xf numFmtId="44" fontId="9" fillId="2" borderId="9" xfId="1" applyFont="1" applyFill="1" applyBorder="1" applyAlignment="1">
      <alignment horizontal="left" wrapText="1" indent="4"/>
    </xf>
    <xf numFmtId="0" fontId="5" fillId="2" borderId="8" xfId="0" applyFont="1" applyFill="1" applyBorder="1" applyAlignment="1">
      <alignment horizontal="center"/>
    </xf>
    <xf numFmtId="2" fontId="5" fillId="2" borderId="8" xfId="0" applyNumberFormat="1" applyFont="1" applyFill="1" applyBorder="1"/>
    <xf numFmtId="44" fontId="5" fillId="2" borderId="8" xfId="1" applyFont="1" applyFill="1" applyBorder="1" applyAlignment="1">
      <alignment horizontal="left" indent="4"/>
    </xf>
    <xf numFmtId="0" fontId="5" fillId="3" borderId="8" xfId="0" applyFont="1" applyFill="1" applyBorder="1" applyAlignment="1">
      <alignment horizontal="center" wrapText="1"/>
    </xf>
    <xf numFmtId="2" fontId="5" fillId="3" borderId="8" xfId="0" applyNumberFormat="1" applyFont="1" applyFill="1" applyBorder="1" applyAlignment="1">
      <alignment wrapText="1"/>
    </xf>
    <xf numFmtId="44" fontId="5" fillId="3" borderId="8" xfId="0" applyNumberFormat="1" applyFont="1" applyFill="1" applyBorder="1" applyAlignment="1">
      <alignment horizontal="left" wrapText="1" indent="4"/>
    </xf>
    <xf numFmtId="44" fontId="9" fillId="3" borderId="9" xfId="0" applyNumberFormat="1" applyFont="1" applyFill="1" applyBorder="1" applyAlignment="1">
      <alignment horizontal="left" wrapText="1" indent="4"/>
    </xf>
    <xf numFmtId="2" fontId="9" fillId="2" borderId="7" xfId="0" applyNumberFormat="1" applyFont="1" applyFill="1" applyBorder="1" applyAlignment="1">
      <alignment horizontal="center" wrapText="1"/>
    </xf>
    <xf numFmtId="164" fontId="9" fillId="2" borderId="7" xfId="0" applyNumberFormat="1" applyFont="1" applyFill="1" applyBorder="1" applyAlignment="1">
      <alignment horizontal="center" shrinkToFit="1"/>
    </xf>
    <xf numFmtId="2" fontId="5" fillId="2" borderId="7" xfId="0" applyNumberFormat="1" applyFont="1" applyFill="1" applyBorder="1" applyAlignment="1">
      <alignment horizontal="center" shrinkToFit="1"/>
    </xf>
    <xf numFmtId="164" fontId="5" fillId="0" borderId="0" xfId="0" applyNumberFormat="1" applyFont="1" applyAlignment="1">
      <alignment horizontal="left"/>
    </xf>
    <xf numFmtId="2" fontId="5" fillId="0" borderId="10" xfId="0" applyNumberFormat="1" applyFont="1" applyBorder="1" applyAlignment="1">
      <alignment horizontal="center" shrinkToFit="1"/>
    </xf>
    <xf numFmtId="0" fontId="5" fillId="0" borderId="11" xfId="3" applyFont="1" applyBorder="1" applyAlignment="1">
      <alignment horizontal="left" wrapText="1"/>
    </xf>
    <xf numFmtId="0" fontId="5" fillId="0" borderId="11" xfId="0" applyFont="1" applyBorder="1" applyAlignment="1">
      <alignment horizontal="center"/>
    </xf>
    <xf numFmtId="2" fontId="5" fillId="0" borderId="11" xfId="0" applyNumberFormat="1" applyFont="1" applyBorder="1"/>
    <xf numFmtId="44" fontId="5" fillId="0" borderId="11" xfId="1" applyFont="1" applyBorder="1" applyAlignment="1">
      <alignment horizontal="left" indent="4"/>
    </xf>
    <xf numFmtId="44" fontId="5" fillId="0" borderId="12" xfId="0" applyNumberFormat="1" applyFont="1" applyBorder="1" applyAlignment="1">
      <alignment horizontal="left" indent="4"/>
    </xf>
    <xf numFmtId="2" fontId="5" fillId="0" borderId="13" xfId="0" applyNumberFormat="1" applyFont="1" applyBorder="1" applyAlignment="1">
      <alignment horizontal="center" shrinkToFit="1"/>
    </xf>
    <xf numFmtId="0" fontId="5" fillId="0" borderId="13" xfId="3" applyFont="1" applyBorder="1" applyAlignment="1">
      <alignment horizontal="left" wrapText="1"/>
    </xf>
    <xf numFmtId="0" fontId="5" fillId="0" borderId="13" xfId="0" applyFont="1" applyBorder="1" applyAlignment="1">
      <alignment horizontal="center"/>
    </xf>
    <xf numFmtId="2" fontId="5" fillId="0" borderId="13" xfId="0" applyNumberFormat="1" applyFont="1" applyBorder="1"/>
    <xf numFmtId="44" fontId="5" fillId="0" borderId="13" xfId="1" applyFont="1" applyBorder="1" applyAlignment="1">
      <alignment horizontal="left" indent="4"/>
    </xf>
    <xf numFmtId="44" fontId="5" fillId="0" borderId="13" xfId="0" applyNumberFormat="1" applyFont="1" applyBorder="1" applyAlignment="1">
      <alignment horizontal="left" indent="4"/>
    </xf>
    <xf numFmtId="164" fontId="3" fillId="3" borderId="8" xfId="0" applyNumberFormat="1" applyFont="1" applyFill="1" applyBorder="1" applyAlignment="1">
      <alignment horizontal="center" shrinkToFit="1"/>
    </xf>
    <xf numFmtId="0" fontId="4" fillId="3" borderId="8" xfId="0" applyFont="1" applyFill="1" applyBorder="1" applyAlignment="1">
      <alignment horizontal="center" wrapText="1"/>
    </xf>
    <xf numFmtId="2" fontId="4" fillId="3" borderId="8" xfId="0" applyNumberFormat="1" applyFont="1" applyFill="1" applyBorder="1" applyAlignment="1">
      <alignment wrapText="1"/>
    </xf>
    <xf numFmtId="44" fontId="4" fillId="3" borderId="8" xfId="0" applyNumberFormat="1" applyFont="1" applyFill="1" applyBorder="1" applyAlignment="1">
      <alignment horizontal="left" wrapText="1" indent="4"/>
    </xf>
    <xf numFmtId="44" fontId="3" fillId="3" borderId="8" xfId="0" applyNumberFormat="1" applyFont="1" applyFill="1" applyBorder="1" applyAlignment="1">
      <alignment horizontal="left" wrapText="1" indent="4"/>
    </xf>
    <xf numFmtId="2" fontId="5" fillId="0" borderId="8" xfId="0" applyNumberFormat="1" applyFont="1" applyBorder="1" applyAlignment="1">
      <alignment horizontal="center" shrinkToFit="1"/>
    </xf>
    <xf numFmtId="0" fontId="5" fillId="0" borderId="8" xfId="3" applyFont="1" applyBorder="1" applyAlignment="1">
      <alignment horizontal="center" wrapText="1"/>
    </xf>
    <xf numFmtId="2" fontId="5" fillId="0" borderId="8" xfId="3" applyNumberFormat="1" applyFont="1" applyBorder="1" applyAlignment="1">
      <alignment wrapText="1"/>
    </xf>
    <xf numFmtId="44" fontId="5" fillId="0" borderId="8" xfId="3" applyNumberFormat="1" applyFont="1" applyBorder="1" applyAlignment="1">
      <alignment horizontal="left" wrapText="1" indent="4"/>
    </xf>
    <xf numFmtId="0" fontId="10" fillId="0" borderId="0" xfId="0" applyFont="1" applyAlignment="1">
      <alignment horizontal="left"/>
    </xf>
    <xf numFmtId="44" fontId="5" fillId="0" borderId="0" xfId="0" applyNumberFormat="1" applyFont="1" applyAlignment="1">
      <alignment wrapText="1"/>
    </xf>
    <xf numFmtId="2" fontId="5" fillId="4" borderId="8" xfId="0" applyNumberFormat="1" applyFont="1" applyFill="1" applyBorder="1" applyAlignment="1">
      <alignment horizontal="center" wrapText="1"/>
    </xf>
    <xf numFmtId="2" fontId="3" fillId="3" borderId="8" xfId="0" applyNumberFormat="1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2" fontId="3" fillId="3" borderId="8" xfId="0" applyNumberFormat="1" applyFont="1" applyFill="1" applyBorder="1" applyAlignment="1">
      <alignment wrapText="1"/>
    </xf>
    <xf numFmtId="44" fontId="3" fillId="3" borderId="8" xfId="0" applyNumberFormat="1" applyFont="1" applyFill="1" applyBorder="1" applyAlignment="1">
      <alignment horizontal="left" indent="4" shrinkToFit="1"/>
    </xf>
    <xf numFmtId="165" fontId="4" fillId="0" borderId="0" xfId="0" applyNumberFormat="1" applyFont="1" applyAlignment="1">
      <alignment horizontal="left"/>
    </xf>
    <xf numFmtId="2" fontId="4" fillId="0" borderId="0" xfId="2" applyNumberFormat="1" applyFont="1" applyAlignment="1">
      <alignment horizontal="left"/>
    </xf>
    <xf numFmtId="2" fontId="5" fillId="0" borderId="0" xfId="0" applyNumberFormat="1" applyFont="1" applyAlignment="1">
      <alignment horizontal="center"/>
    </xf>
    <xf numFmtId="2" fontId="5" fillId="0" borderId="0" xfId="0" applyNumberFormat="1" applyFont="1"/>
    <xf numFmtId="44" fontId="5" fillId="0" borderId="0" xfId="0" applyNumberFormat="1" applyFont="1" applyAlignment="1">
      <alignment horizontal="left" indent="4"/>
    </xf>
    <xf numFmtId="2" fontId="9" fillId="2" borderId="2" xfId="0" applyNumberFormat="1" applyFont="1" applyFill="1" applyBorder="1" applyAlignment="1">
      <alignment horizontal="center" wrapText="1"/>
    </xf>
    <xf numFmtId="44" fontId="9" fillId="2" borderId="2" xfId="0" applyNumberFormat="1" applyFont="1" applyFill="1" applyBorder="1" applyAlignment="1">
      <alignment horizontal="center" wrapText="1"/>
    </xf>
    <xf numFmtId="44" fontId="9" fillId="2" borderId="3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4">
    <cellStyle name="Moneda" xfId="1" builtinId="4"/>
    <cellStyle name="Normal" xfId="0" builtinId="0"/>
    <cellStyle name="Normal 4" xfId="3" xr:uid="{00000000-0005-0000-0000-000002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8CC8A-5F22-456F-8C31-8878C5CA8EED}">
  <sheetPr>
    <pageSetUpPr fitToPage="1"/>
  </sheetPr>
  <dimension ref="A1:P165"/>
  <sheetViews>
    <sheetView showGridLines="0" tabSelected="1" zoomScale="60" zoomScaleNormal="60" zoomScaleSheetLayoutView="77" workbookViewId="0">
      <selection activeCell="G5" sqref="G5"/>
    </sheetView>
  </sheetViews>
  <sheetFormatPr baseColWidth="10" defaultColWidth="9.33203125" defaultRowHeight="16.2" x14ac:dyDescent="0.3"/>
  <cols>
    <col min="1" max="1" width="5.77734375" style="1" customWidth="1"/>
    <col min="2" max="2" width="10.6640625" style="107" bestFit="1" customWidth="1"/>
    <col min="3" max="3" width="70.44140625" style="10" customWidth="1"/>
    <col min="4" max="4" width="15.109375" style="11" customWidth="1"/>
    <col min="5" max="5" width="14.77734375" style="108" customWidth="1"/>
    <col min="6" max="6" width="28.109375" style="109" bestFit="1" customWidth="1"/>
    <col min="7" max="7" width="32.33203125" style="109" bestFit="1" customWidth="1"/>
    <col min="8" max="8" width="25.109375" style="1" customWidth="1"/>
    <col min="9" max="9" width="38.44140625" style="1" customWidth="1"/>
    <col min="10" max="10" width="33.109375" style="1" customWidth="1"/>
    <col min="11" max="11" width="9.33203125" style="1"/>
    <col min="12" max="12" width="22" style="1" bestFit="1" customWidth="1"/>
    <col min="13" max="13" width="14.77734375" style="1" bestFit="1" customWidth="1"/>
    <col min="14" max="14" width="8.77734375" style="1" bestFit="1" customWidth="1"/>
    <col min="15" max="15" width="9.33203125" style="1"/>
    <col min="16" max="16" width="6.44140625" style="1" bestFit="1" customWidth="1"/>
    <col min="17" max="16384" width="9.33203125" style="1"/>
  </cols>
  <sheetData>
    <row r="1" spans="2:16" x14ac:dyDescent="0.3">
      <c r="B1" s="113"/>
      <c r="C1" s="113"/>
      <c r="D1" s="113"/>
      <c r="E1" s="113"/>
      <c r="F1" s="113"/>
      <c r="G1" s="113"/>
    </row>
    <row r="2" spans="2:16" x14ac:dyDescent="0.3">
      <c r="B2" s="113"/>
      <c r="C2" s="113"/>
      <c r="D2" s="113"/>
      <c r="E2" s="113"/>
      <c r="F2" s="113"/>
      <c r="G2" s="113"/>
    </row>
    <row r="3" spans="2:16" ht="19.8" x14ac:dyDescent="0.3">
      <c r="B3" s="114" t="s">
        <v>0</v>
      </c>
      <c r="C3" s="114"/>
      <c r="D3" s="114"/>
      <c r="E3" s="114"/>
      <c r="F3" s="114"/>
      <c r="G3" s="114"/>
    </row>
    <row r="4" spans="2:16" ht="19.8" x14ac:dyDescent="0.3">
      <c r="B4" s="115" t="s">
        <v>1</v>
      </c>
      <c r="C4" s="115"/>
      <c r="D4" s="115"/>
      <c r="E4" s="115"/>
      <c r="F4" s="115"/>
      <c r="G4" s="115"/>
    </row>
    <row r="5" spans="2:16" s="8" customFormat="1" ht="17.399999999999999" x14ac:dyDescent="0.3">
      <c r="B5" s="2"/>
      <c r="C5" s="3"/>
      <c r="D5" s="4"/>
      <c r="E5" s="5"/>
      <c r="F5" s="6" t="s">
        <v>2</v>
      </c>
      <c r="G5" s="7"/>
    </row>
    <row r="6" spans="2:16" ht="16.8" thickBot="1" x14ac:dyDescent="0.35">
      <c r="B6" s="9"/>
      <c r="E6" s="12"/>
      <c r="F6" s="13"/>
      <c r="G6" s="14"/>
    </row>
    <row r="7" spans="2:16" s="11" customFormat="1" ht="30.75" customHeight="1" thickTop="1" thickBot="1" x14ac:dyDescent="0.35">
      <c r="B7" s="15" t="s">
        <v>3</v>
      </c>
      <c r="C7" s="16" t="s">
        <v>4</v>
      </c>
      <c r="D7" s="16" t="s">
        <v>5</v>
      </c>
      <c r="E7" s="110" t="s">
        <v>6</v>
      </c>
      <c r="F7" s="111" t="s">
        <v>7</v>
      </c>
      <c r="G7" s="112" t="s">
        <v>170</v>
      </c>
    </row>
    <row r="8" spans="2:16" s="23" customFormat="1" ht="21" customHeight="1" thickTop="1" x14ac:dyDescent="0.3">
      <c r="B8" s="17">
        <v>1</v>
      </c>
      <c r="C8" s="18" t="s">
        <v>8</v>
      </c>
      <c r="D8" s="19"/>
      <c r="E8" s="20"/>
      <c r="F8" s="21"/>
      <c r="G8" s="22">
        <f>+G9+G21+G24+G40+G55+G58+G62+G46+G52</f>
        <v>0</v>
      </c>
      <c r="I8" s="24"/>
      <c r="J8" s="24"/>
      <c r="K8" s="24"/>
      <c r="L8" s="25">
        <f>SUM(J10:J71)</f>
        <v>0</v>
      </c>
      <c r="M8" s="24"/>
      <c r="N8" s="24"/>
      <c r="O8" s="24"/>
      <c r="P8" s="24"/>
    </row>
    <row r="9" spans="2:16" x14ac:dyDescent="0.3">
      <c r="B9" s="26"/>
      <c r="C9" s="27" t="s">
        <v>163</v>
      </c>
      <c r="D9" s="28"/>
      <c r="E9" s="29"/>
      <c r="F9" s="30"/>
      <c r="G9" s="31">
        <f>SUM(G10:G20)</f>
        <v>0</v>
      </c>
    </row>
    <row r="10" spans="2:16" ht="32.4" x14ac:dyDescent="0.3">
      <c r="B10" s="32">
        <f>0.01+B8</f>
        <v>1.01</v>
      </c>
      <c r="C10" s="33" t="s">
        <v>9</v>
      </c>
      <c r="D10" s="34" t="s">
        <v>10</v>
      </c>
      <c r="E10" s="35">
        <v>237.43</v>
      </c>
      <c r="F10" s="36"/>
      <c r="G10" s="37">
        <f>+ROUND(F10*E10,2)</f>
        <v>0</v>
      </c>
      <c r="J10" s="38"/>
    </row>
    <row r="11" spans="2:16" ht="45" customHeight="1" x14ac:dyDescent="0.3">
      <c r="B11" s="32">
        <f t="shared" ref="B11:B20" si="0">0.01+B10</f>
        <v>1.02</v>
      </c>
      <c r="C11" s="33" t="s">
        <v>11</v>
      </c>
      <c r="D11" s="34" t="s">
        <v>10</v>
      </c>
      <c r="E11" s="39">
        <f>+E44</f>
        <v>203.11</v>
      </c>
      <c r="F11" s="36"/>
      <c r="G11" s="37">
        <f t="shared" ref="G11:G20" si="1">+ROUND(F11*E11,2)</f>
        <v>0</v>
      </c>
      <c r="J11" s="38"/>
    </row>
    <row r="12" spans="2:16" ht="18.75" customHeight="1" x14ac:dyDescent="0.3">
      <c r="B12" s="32">
        <f t="shared" si="0"/>
        <v>1.03</v>
      </c>
      <c r="C12" s="33" t="s">
        <v>12</v>
      </c>
      <c r="D12" s="34" t="s">
        <v>13</v>
      </c>
      <c r="E12" s="39">
        <v>1</v>
      </c>
      <c r="F12" s="36"/>
      <c r="G12" s="37">
        <f>+ROUND(F12*E12,2)</f>
        <v>0</v>
      </c>
      <c r="J12" s="38"/>
    </row>
    <row r="13" spans="2:16" s="11" customFormat="1" ht="32.4" x14ac:dyDescent="0.3">
      <c r="B13" s="32">
        <f t="shared" si="0"/>
        <v>1.04</v>
      </c>
      <c r="C13" s="33" t="s">
        <v>14</v>
      </c>
      <c r="D13" s="40" t="s">
        <v>10</v>
      </c>
      <c r="E13" s="39">
        <f>+ROUND((3.5+5.3)*3.71,2)</f>
        <v>32.65</v>
      </c>
      <c r="F13" s="36"/>
      <c r="G13" s="37">
        <f t="shared" ref="G13:G16" si="2">+ROUND(F13*E13,2)</f>
        <v>0</v>
      </c>
      <c r="H13" s="1"/>
      <c r="J13" s="38"/>
    </row>
    <row r="14" spans="2:16" ht="32.4" x14ac:dyDescent="0.3">
      <c r="B14" s="32">
        <f t="shared" si="0"/>
        <v>1.05</v>
      </c>
      <c r="C14" s="33" t="s">
        <v>164</v>
      </c>
      <c r="D14" s="40" t="str">
        <f>+D107</f>
        <v>M2</v>
      </c>
      <c r="E14" s="39">
        <f>2*8.96</f>
        <v>17.920000000000002</v>
      </c>
      <c r="F14" s="36"/>
      <c r="G14" s="37">
        <f t="shared" si="2"/>
        <v>0</v>
      </c>
      <c r="J14" s="38"/>
    </row>
    <row r="15" spans="2:16" ht="32.4" x14ac:dyDescent="0.3">
      <c r="B15" s="32">
        <f t="shared" si="0"/>
        <v>1.06</v>
      </c>
      <c r="C15" s="33" t="s">
        <v>15</v>
      </c>
      <c r="D15" s="34" t="s">
        <v>16</v>
      </c>
      <c r="E15" s="39">
        <v>3</v>
      </c>
      <c r="F15" s="36"/>
      <c r="G15" s="37">
        <f t="shared" si="2"/>
        <v>0</v>
      </c>
      <c r="J15" s="41"/>
    </row>
    <row r="16" spans="2:16" ht="37.5" customHeight="1" x14ac:dyDescent="0.3">
      <c r="B16" s="32">
        <f t="shared" si="0"/>
        <v>1.07</v>
      </c>
      <c r="C16" s="33" t="s">
        <v>17</v>
      </c>
      <c r="D16" s="34" t="s">
        <v>16</v>
      </c>
      <c r="E16" s="39">
        <v>15</v>
      </c>
      <c r="F16" s="36"/>
      <c r="G16" s="37">
        <f t="shared" si="2"/>
        <v>0</v>
      </c>
      <c r="J16" s="38"/>
    </row>
    <row r="17" spans="2:10" ht="32.4" x14ac:dyDescent="0.3">
      <c r="B17" s="32">
        <f t="shared" si="0"/>
        <v>1.08</v>
      </c>
      <c r="C17" s="33" t="s">
        <v>18</v>
      </c>
      <c r="D17" s="34" t="s">
        <v>10</v>
      </c>
      <c r="E17" s="39">
        <v>30</v>
      </c>
      <c r="F17" s="36"/>
      <c r="G17" s="37">
        <f t="shared" si="1"/>
        <v>0</v>
      </c>
      <c r="J17" s="38"/>
    </row>
    <row r="18" spans="2:10" ht="48.6" x14ac:dyDescent="0.3">
      <c r="B18" s="32">
        <f t="shared" si="0"/>
        <v>1.0900000000000001</v>
      </c>
      <c r="C18" s="33" t="s">
        <v>165</v>
      </c>
      <c r="D18" s="34" t="s">
        <v>19</v>
      </c>
      <c r="E18" s="39">
        <v>1</v>
      </c>
      <c r="F18" s="36"/>
      <c r="G18" s="37">
        <f t="shared" si="1"/>
        <v>0</v>
      </c>
      <c r="J18" s="38"/>
    </row>
    <row r="19" spans="2:10" x14ac:dyDescent="0.3">
      <c r="B19" s="32">
        <f t="shared" si="0"/>
        <v>1.1000000000000001</v>
      </c>
      <c r="C19" s="33" t="s">
        <v>20</v>
      </c>
      <c r="D19" s="34" t="s">
        <v>19</v>
      </c>
      <c r="E19" s="39">
        <v>1</v>
      </c>
      <c r="F19" s="36"/>
      <c r="G19" s="37">
        <f t="shared" si="1"/>
        <v>0</v>
      </c>
      <c r="J19" s="38"/>
    </row>
    <row r="20" spans="2:10" x14ac:dyDescent="0.3">
      <c r="B20" s="32">
        <f t="shared" si="0"/>
        <v>1.1100000000000001</v>
      </c>
      <c r="C20" s="33" t="s">
        <v>21</v>
      </c>
      <c r="D20" s="34" t="s">
        <v>16</v>
      </c>
      <c r="E20" s="39">
        <v>2</v>
      </c>
      <c r="F20" s="36"/>
      <c r="G20" s="37">
        <f t="shared" si="1"/>
        <v>0</v>
      </c>
      <c r="J20" s="38"/>
    </row>
    <row r="21" spans="2:10" ht="24.75" customHeight="1" x14ac:dyDescent="0.3">
      <c r="B21" s="42"/>
      <c r="C21" s="27" t="s">
        <v>22</v>
      </c>
      <c r="D21" s="28"/>
      <c r="E21" s="29"/>
      <c r="F21" s="30"/>
      <c r="G21" s="31">
        <f>SUM(G22:G23)</f>
        <v>0</v>
      </c>
      <c r="J21" s="38"/>
    </row>
    <row r="22" spans="2:10" ht="32.4" x14ac:dyDescent="0.3">
      <c r="B22" s="32">
        <f>+B20+0.01</f>
        <v>1.1200000000000001</v>
      </c>
      <c r="C22" s="43" t="s">
        <v>23</v>
      </c>
      <c r="D22" s="34" t="s">
        <v>16</v>
      </c>
      <c r="E22" s="39">
        <v>3</v>
      </c>
      <c r="F22" s="36"/>
      <c r="G22" s="37">
        <f>+ROUND(F22*E22,2)</f>
        <v>0</v>
      </c>
      <c r="J22" s="38"/>
    </row>
    <row r="23" spans="2:10" ht="32.4" x14ac:dyDescent="0.3">
      <c r="B23" s="32">
        <f>0.01+B22</f>
        <v>1.1300000000000001</v>
      </c>
      <c r="C23" s="43" t="s">
        <v>24</v>
      </c>
      <c r="D23" s="34" t="s">
        <v>10</v>
      </c>
      <c r="E23" s="39">
        <v>100</v>
      </c>
      <c r="F23" s="44"/>
      <c r="G23" s="37">
        <f>+ROUND(F23*E23,2)</f>
        <v>0</v>
      </c>
      <c r="J23" s="38"/>
    </row>
    <row r="24" spans="2:10" x14ac:dyDescent="0.3">
      <c r="B24" s="42"/>
      <c r="C24" s="27" t="s">
        <v>25</v>
      </c>
      <c r="D24" s="28"/>
      <c r="E24" s="29"/>
      <c r="F24" s="30"/>
      <c r="G24" s="31">
        <f>SUM(G25:G39)</f>
        <v>0</v>
      </c>
      <c r="J24" s="38"/>
    </row>
    <row r="25" spans="2:10" s="49" customFormat="1" x14ac:dyDescent="0.3">
      <c r="B25" s="45">
        <f>+B23+0.01</f>
        <v>1.1400000000000001</v>
      </c>
      <c r="C25" s="46" t="s">
        <v>26</v>
      </c>
      <c r="D25" s="34" t="s">
        <v>27</v>
      </c>
      <c r="E25" s="47">
        <f>10.8*0.7</f>
        <v>7.56</v>
      </c>
      <c r="F25" s="48"/>
      <c r="G25" s="37">
        <f>+ROUND(F25*E25,2)</f>
        <v>0</v>
      </c>
      <c r="J25" s="38"/>
    </row>
    <row r="26" spans="2:10" s="49" customFormat="1" ht="32.4" x14ac:dyDescent="0.3">
      <c r="B26" s="45">
        <f>0.01+B25</f>
        <v>1.1500000000000001</v>
      </c>
      <c r="C26" s="46" t="s">
        <v>28</v>
      </c>
      <c r="D26" s="50" t="s">
        <v>16</v>
      </c>
      <c r="E26" s="47">
        <v>2</v>
      </c>
      <c r="F26" s="48"/>
      <c r="G26" s="37">
        <f t="shared" ref="G26:G38" si="3">+ROUND(F26*E26,2)</f>
        <v>0</v>
      </c>
      <c r="J26" s="38"/>
    </row>
    <row r="27" spans="2:10" s="49" customFormat="1" ht="32.4" x14ac:dyDescent="0.3">
      <c r="B27" s="45">
        <f t="shared" ref="B27:B39" si="4">0.01+B26</f>
        <v>1.1600000000000001</v>
      </c>
      <c r="C27" s="46" t="s">
        <v>29</v>
      </c>
      <c r="D27" s="50" t="s">
        <v>30</v>
      </c>
      <c r="E27" s="47">
        <f>(5.3+3.5+2)*1</f>
        <v>10.8</v>
      </c>
      <c r="F27" s="48"/>
      <c r="G27" s="37">
        <f t="shared" si="3"/>
        <v>0</v>
      </c>
      <c r="J27" s="41"/>
    </row>
    <row r="28" spans="2:10" s="49" customFormat="1" ht="48.6" x14ac:dyDescent="0.3">
      <c r="B28" s="45">
        <f t="shared" si="4"/>
        <v>1.1700000000000002</v>
      </c>
      <c r="C28" s="46" t="s">
        <v>31</v>
      </c>
      <c r="D28" s="34" t="s">
        <v>10</v>
      </c>
      <c r="E28" s="47">
        <f>(5.3+3.5+2)*1</f>
        <v>10.8</v>
      </c>
      <c r="F28" s="48"/>
      <c r="G28" s="37">
        <f t="shared" si="3"/>
        <v>0</v>
      </c>
      <c r="J28" s="38"/>
    </row>
    <row r="29" spans="2:10" s="49" customFormat="1" ht="32.4" x14ac:dyDescent="0.3">
      <c r="B29" s="45">
        <f t="shared" si="4"/>
        <v>1.1800000000000002</v>
      </c>
      <c r="C29" s="46" t="s">
        <v>32</v>
      </c>
      <c r="D29" s="50" t="s">
        <v>33</v>
      </c>
      <c r="E29" s="47">
        <f>2*4</f>
        <v>8</v>
      </c>
      <c r="F29" s="48"/>
      <c r="G29" s="37">
        <f t="shared" si="3"/>
        <v>0</v>
      </c>
      <c r="J29" s="38"/>
    </row>
    <row r="30" spans="2:10" s="49" customFormat="1" x14ac:dyDescent="0.3">
      <c r="B30" s="45">
        <f t="shared" si="4"/>
        <v>1.1900000000000002</v>
      </c>
      <c r="C30" s="46" t="s">
        <v>34</v>
      </c>
      <c r="D30" s="50" t="s">
        <v>33</v>
      </c>
      <c r="E30" s="47">
        <f>4*4</f>
        <v>16</v>
      </c>
      <c r="F30" s="48"/>
      <c r="G30" s="37">
        <f t="shared" si="3"/>
        <v>0</v>
      </c>
      <c r="J30" s="38"/>
    </row>
    <row r="31" spans="2:10" s="49" customFormat="1" x14ac:dyDescent="0.3">
      <c r="B31" s="45">
        <f t="shared" si="4"/>
        <v>1.2000000000000002</v>
      </c>
      <c r="C31" s="46" t="s">
        <v>35</v>
      </c>
      <c r="D31" s="34" t="s">
        <v>27</v>
      </c>
      <c r="E31" s="47">
        <f>2*(5.3+3.5)*0.3</f>
        <v>5.28</v>
      </c>
      <c r="F31" s="48"/>
      <c r="G31" s="37">
        <f t="shared" si="3"/>
        <v>0</v>
      </c>
      <c r="J31" s="38"/>
    </row>
    <row r="32" spans="2:10" s="49" customFormat="1" x14ac:dyDescent="0.3">
      <c r="B32" s="45">
        <f t="shared" si="4"/>
        <v>1.2100000000000002</v>
      </c>
      <c r="C32" s="46" t="s">
        <v>36</v>
      </c>
      <c r="D32" s="34" t="s">
        <v>27</v>
      </c>
      <c r="E32" s="47">
        <f>2*(5.3+3.5)*0.3</f>
        <v>5.28</v>
      </c>
      <c r="F32" s="48"/>
      <c r="G32" s="37">
        <f t="shared" si="3"/>
        <v>0</v>
      </c>
      <c r="J32" s="38"/>
    </row>
    <row r="33" spans="2:10" s="49" customFormat="1" ht="32.4" x14ac:dyDescent="0.3">
      <c r="B33" s="45">
        <f t="shared" si="4"/>
        <v>1.2200000000000002</v>
      </c>
      <c r="C33" s="46" t="s">
        <v>37</v>
      </c>
      <c r="D33" s="50" t="s">
        <v>33</v>
      </c>
      <c r="E33" s="47">
        <f>2+(5.3+3.5)</f>
        <v>10.8</v>
      </c>
      <c r="F33" s="48"/>
      <c r="G33" s="37">
        <f t="shared" si="3"/>
        <v>0</v>
      </c>
      <c r="J33" s="38"/>
    </row>
    <row r="34" spans="2:10" s="49" customFormat="1" ht="27.75" customHeight="1" x14ac:dyDescent="0.3">
      <c r="B34" s="45">
        <f t="shared" si="4"/>
        <v>1.2300000000000002</v>
      </c>
      <c r="C34" s="46" t="s">
        <v>38</v>
      </c>
      <c r="D34" s="34" t="s">
        <v>10</v>
      </c>
      <c r="E34" s="47">
        <f>2+(5.3+3.5)*3.75</f>
        <v>35</v>
      </c>
      <c r="F34" s="48"/>
      <c r="G34" s="37">
        <f t="shared" si="3"/>
        <v>0</v>
      </c>
      <c r="J34" s="38"/>
    </row>
    <row r="35" spans="2:10" s="49" customFormat="1" ht="48.6" x14ac:dyDescent="0.3">
      <c r="B35" s="45">
        <f t="shared" si="4"/>
        <v>1.2400000000000002</v>
      </c>
      <c r="C35" s="46" t="s">
        <v>39</v>
      </c>
      <c r="D35" s="34" t="s">
        <v>10</v>
      </c>
      <c r="E35" s="47">
        <f>2*(5.3+3.5)</f>
        <v>17.600000000000001</v>
      </c>
      <c r="F35" s="48"/>
      <c r="G35" s="37">
        <f t="shared" si="3"/>
        <v>0</v>
      </c>
      <c r="J35" s="38"/>
    </row>
    <row r="36" spans="2:10" s="49" customFormat="1" x14ac:dyDescent="0.3">
      <c r="B36" s="45">
        <f t="shared" si="4"/>
        <v>1.2500000000000002</v>
      </c>
      <c r="C36" s="46" t="s">
        <v>40</v>
      </c>
      <c r="D36" s="50" t="s">
        <v>33</v>
      </c>
      <c r="E36" s="47">
        <f>5.3+3.5</f>
        <v>8.8000000000000007</v>
      </c>
      <c r="F36" s="48"/>
      <c r="G36" s="37">
        <f t="shared" si="3"/>
        <v>0</v>
      </c>
      <c r="J36" s="38"/>
    </row>
    <row r="37" spans="2:10" s="49" customFormat="1" x14ac:dyDescent="0.3">
      <c r="B37" s="45">
        <f t="shared" si="4"/>
        <v>1.2600000000000002</v>
      </c>
      <c r="C37" s="46" t="s">
        <v>166</v>
      </c>
      <c r="D37" s="50" t="s">
        <v>33</v>
      </c>
      <c r="E37" s="47">
        <f>5.3+3.5</f>
        <v>8.8000000000000007</v>
      </c>
      <c r="F37" s="48"/>
      <c r="G37" s="37">
        <f t="shared" si="3"/>
        <v>0</v>
      </c>
      <c r="J37" s="38"/>
    </row>
    <row r="38" spans="2:10" s="49" customFormat="1" ht="32.4" x14ac:dyDescent="0.3">
      <c r="B38" s="45">
        <f t="shared" si="4"/>
        <v>1.2700000000000002</v>
      </c>
      <c r="C38" s="46" t="s">
        <v>41</v>
      </c>
      <c r="D38" s="50" t="s">
        <v>33</v>
      </c>
      <c r="E38" s="47">
        <f>2+(5.3+3.5)</f>
        <v>10.8</v>
      </c>
      <c r="F38" s="48"/>
      <c r="G38" s="37">
        <f t="shared" si="3"/>
        <v>0</v>
      </c>
      <c r="J38" s="38"/>
    </row>
    <row r="39" spans="2:10" ht="32.4" x14ac:dyDescent="0.3">
      <c r="B39" s="45">
        <f t="shared" si="4"/>
        <v>1.2800000000000002</v>
      </c>
      <c r="C39" s="51" t="s">
        <v>42</v>
      </c>
      <c r="D39" s="34" t="s">
        <v>10</v>
      </c>
      <c r="E39" s="39">
        <f>+(4.4+3.56+5.3+3.56+5)*3</f>
        <v>65.460000000000008</v>
      </c>
      <c r="F39" s="36"/>
      <c r="G39" s="37">
        <f>+ROUND(F39*E39,2)</f>
        <v>0</v>
      </c>
      <c r="J39" s="38"/>
    </row>
    <row r="40" spans="2:10" x14ac:dyDescent="0.3">
      <c r="B40" s="42"/>
      <c r="C40" s="27" t="s">
        <v>43</v>
      </c>
      <c r="D40" s="28"/>
      <c r="E40" s="29"/>
      <c r="F40" s="30"/>
      <c r="G40" s="31">
        <f>SUM(G41:G45)</f>
        <v>0</v>
      </c>
      <c r="J40" s="38"/>
    </row>
    <row r="41" spans="2:10" ht="48.6" x14ac:dyDescent="0.3">
      <c r="B41" s="45">
        <f>0.01+B39</f>
        <v>1.2900000000000003</v>
      </c>
      <c r="C41" s="52" t="s">
        <v>44</v>
      </c>
      <c r="D41" s="34" t="s">
        <v>10</v>
      </c>
      <c r="E41" s="35">
        <v>237.43</v>
      </c>
      <c r="F41" s="36"/>
      <c r="G41" s="37">
        <f>+ROUND(F41*E41,2)</f>
        <v>0</v>
      </c>
      <c r="J41" s="38"/>
    </row>
    <row r="42" spans="2:10" ht="32.4" x14ac:dyDescent="0.3">
      <c r="B42" s="45">
        <f>0.01+B41</f>
        <v>1.3000000000000003</v>
      </c>
      <c r="C42" s="52" t="s">
        <v>167</v>
      </c>
      <c r="D42" s="34" t="s">
        <v>10</v>
      </c>
      <c r="E42" s="35">
        <v>237.43</v>
      </c>
      <c r="F42" s="36"/>
      <c r="G42" s="37">
        <f>+ROUND(F42*E42,2)</f>
        <v>0</v>
      </c>
      <c r="J42" s="38"/>
    </row>
    <row r="43" spans="2:10" ht="32.4" x14ac:dyDescent="0.3">
      <c r="B43" s="32">
        <f>0.01+B42</f>
        <v>1.3100000000000003</v>
      </c>
      <c r="C43" s="52" t="s">
        <v>45</v>
      </c>
      <c r="D43" s="34" t="s">
        <v>16</v>
      </c>
      <c r="E43" s="35">
        <v>2</v>
      </c>
      <c r="F43" s="36"/>
      <c r="G43" s="37">
        <f>+ROUND(F43*E43,2)</f>
        <v>0</v>
      </c>
      <c r="J43" s="38"/>
    </row>
    <row r="44" spans="2:10" ht="32.4" x14ac:dyDescent="0.3">
      <c r="B44" s="32">
        <f>+B43+0.01</f>
        <v>1.3200000000000003</v>
      </c>
      <c r="C44" s="52" t="s">
        <v>46</v>
      </c>
      <c r="D44" s="34" t="s">
        <v>10</v>
      </c>
      <c r="E44" s="35">
        <f>ROUND(12.6*16.12,2)</f>
        <v>203.11</v>
      </c>
      <c r="F44" s="36"/>
      <c r="G44" s="37">
        <f>+ROUND(F44*E44,2)</f>
        <v>0</v>
      </c>
      <c r="J44" s="38"/>
    </row>
    <row r="45" spans="2:10" ht="27.75" customHeight="1" x14ac:dyDescent="0.3">
      <c r="B45" s="32">
        <f>0.01+B44</f>
        <v>1.3300000000000003</v>
      </c>
      <c r="C45" s="52" t="s">
        <v>47</v>
      </c>
      <c r="D45" s="53" t="s">
        <v>33</v>
      </c>
      <c r="E45" s="35">
        <v>44.08</v>
      </c>
      <c r="F45" s="36"/>
      <c r="G45" s="37">
        <f>+ROUND(F45*E45,2)</f>
        <v>0</v>
      </c>
      <c r="H45" s="38"/>
      <c r="J45" s="38"/>
    </row>
    <row r="46" spans="2:10" x14ac:dyDescent="0.3">
      <c r="B46" s="42"/>
      <c r="C46" s="27" t="s">
        <v>48</v>
      </c>
      <c r="D46" s="28"/>
      <c r="E46" s="29"/>
      <c r="F46" s="30"/>
      <c r="G46" s="31">
        <f>SUM(G47:G51)</f>
        <v>0</v>
      </c>
      <c r="H46" s="54"/>
      <c r="J46" s="38"/>
    </row>
    <row r="47" spans="2:10" ht="32.4" x14ac:dyDescent="0.3">
      <c r="B47" s="32">
        <f>+B45+0.01</f>
        <v>1.3400000000000003</v>
      </c>
      <c r="C47" s="33" t="s">
        <v>158</v>
      </c>
      <c r="D47" s="34" t="s">
        <v>16</v>
      </c>
      <c r="E47" s="39">
        <v>1</v>
      </c>
      <c r="F47" s="36"/>
      <c r="G47" s="37">
        <f t="shared" ref="G47:G50" si="5">+ROUND(F47*E47,2)</f>
        <v>0</v>
      </c>
      <c r="H47" s="54"/>
      <c r="J47" s="38"/>
    </row>
    <row r="48" spans="2:10" ht="32.4" x14ac:dyDescent="0.3">
      <c r="B48" s="32">
        <f t="shared" ref="B48:B51" si="6">0.01+B47</f>
        <v>1.3500000000000003</v>
      </c>
      <c r="C48" s="33" t="s">
        <v>159</v>
      </c>
      <c r="D48" s="34" t="s">
        <v>16</v>
      </c>
      <c r="E48" s="39">
        <v>3</v>
      </c>
      <c r="F48" s="36"/>
      <c r="G48" s="37">
        <f t="shared" si="5"/>
        <v>0</v>
      </c>
      <c r="J48" s="38"/>
    </row>
    <row r="49" spans="1:10" ht="32.4" x14ac:dyDescent="0.3">
      <c r="B49" s="32">
        <f t="shared" si="6"/>
        <v>1.3600000000000003</v>
      </c>
      <c r="C49" s="33" t="s">
        <v>49</v>
      </c>
      <c r="D49" s="34" t="s">
        <v>10</v>
      </c>
      <c r="E49" s="39">
        <f>4.6*2.7</f>
        <v>12.42</v>
      </c>
      <c r="F49" s="36"/>
      <c r="G49" s="37">
        <f>+ROUND(F49*E49,2)</f>
        <v>0</v>
      </c>
      <c r="J49" s="38"/>
    </row>
    <row r="50" spans="1:10" s="49" customFormat="1" ht="48.6" x14ac:dyDescent="0.3">
      <c r="A50" s="1"/>
      <c r="B50" s="32">
        <f t="shared" si="6"/>
        <v>1.3700000000000003</v>
      </c>
      <c r="C50" s="33" t="s">
        <v>160</v>
      </c>
      <c r="D50" s="34" t="s">
        <v>16</v>
      </c>
      <c r="E50" s="39">
        <v>1</v>
      </c>
      <c r="F50" s="36"/>
      <c r="G50" s="37">
        <f t="shared" si="5"/>
        <v>0</v>
      </c>
      <c r="H50" s="1"/>
      <c r="J50" s="38"/>
    </row>
    <row r="51" spans="1:10" ht="32.4" x14ac:dyDescent="0.3">
      <c r="B51" s="32">
        <f t="shared" si="6"/>
        <v>1.3800000000000003</v>
      </c>
      <c r="C51" s="52" t="s">
        <v>161</v>
      </c>
      <c r="D51" s="34" t="s">
        <v>16</v>
      </c>
      <c r="E51" s="39">
        <v>3</v>
      </c>
      <c r="F51" s="36"/>
      <c r="G51" s="37">
        <f>+ROUND(F51*E51,2)</f>
        <v>0</v>
      </c>
      <c r="H51" s="54"/>
      <c r="J51" s="38"/>
    </row>
    <row r="52" spans="1:10" x14ac:dyDescent="0.3">
      <c r="B52" s="42"/>
      <c r="C52" s="27" t="s">
        <v>50</v>
      </c>
      <c r="D52" s="28" t="s">
        <v>10</v>
      </c>
      <c r="E52" s="29"/>
      <c r="F52" s="30"/>
      <c r="G52" s="31">
        <f>SUM(G53:G54)</f>
        <v>0</v>
      </c>
      <c r="J52" s="38"/>
    </row>
    <row r="53" spans="1:10" ht="32.4" x14ac:dyDescent="0.3">
      <c r="B53" s="32">
        <f>0.01+B51</f>
        <v>1.3900000000000003</v>
      </c>
      <c r="C53" s="33" t="s">
        <v>51</v>
      </c>
      <c r="D53" s="34" t="s">
        <v>16</v>
      </c>
      <c r="E53" s="39">
        <v>15</v>
      </c>
      <c r="F53" s="36"/>
      <c r="G53" s="37">
        <f t="shared" ref="G53:G54" si="7">+ROUND(F53*E53,2)</f>
        <v>0</v>
      </c>
      <c r="J53" s="38"/>
    </row>
    <row r="54" spans="1:10" ht="32.4" x14ac:dyDescent="0.3">
      <c r="B54" s="32">
        <f>0.01+B53</f>
        <v>1.4000000000000004</v>
      </c>
      <c r="C54" s="33" t="s">
        <v>52</v>
      </c>
      <c r="D54" s="34" t="s">
        <v>16</v>
      </c>
      <c r="E54" s="39">
        <v>25</v>
      </c>
      <c r="F54" s="36"/>
      <c r="G54" s="37">
        <f t="shared" si="7"/>
        <v>0</v>
      </c>
      <c r="J54" s="38"/>
    </row>
    <row r="55" spans="1:10" x14ac:dyDescent="0.3">
      <c r="B55" s="42"/>
      <c r="C55" s="27" t="s">
        <v>53</v>
      </c>
      <c r="D55" s="28"/>
      <c r="E55" s="29"/>
      <c r="F55" s="30"/>
      <c r="G55" s="31">
        <f>SUM(G56:G57)</f>
        <v>0</v>
      </c>
      <c r="J55" s="38"/>
    </row>
    <row r="56" spans="1:10" ht="35.25" customHeight="1" x14ac:dyDescent="0.3">
      <c r="B56" s="32">
        <f>0.01+B54</f>
        <v>1.4100000000000004</v>
      </c>
      <c r="C56" s="52" t="s">
        <v>162</v>
      </c>
      <c r="D56" s="34" t="s">
        <v>10</v>
      </c>
      <c r="E56" s="47">
        <f>+ROUND((7.16*12.6)+(10*9.53),2)</f>
        <v>185.52</v>
      </c>
      <c r="F56" s="36"/>
      <c r="G56" s="37">
        <f>+ROUND(F56*E56,2)</f>
        <v>0</v>
      </c>
      <c r="J56" s="38"/>
    </row>
    <row r="57" spans="1:10" ht="39.75" customHeight="1" x14ac:dyDescent="0.3">
      <c r="B57" s="32">
        <f>0.01+B56</f>
        <v>1.4200000000000004</v>
      </c>
      <c r="C57" s="52" t="s">
        <v>54</v>
      </c>
      <c r="D57" s="34" t="s">
        <v>10</v>
      </c>
      <c r="E57" s="39">
        <f>8.96*2</f>
        <v>17.920000000000002</v>
      </c>
      <c r="F57" s="36"/>
      <c r="G57" s="37">
        <f>+ROUND(F57*E57,2)</f>
        <v>0</v>
      </c>
      <c r="J57" s="38"/>
    </row>
    <row r="58" spans="1:10" x14ac:dyDescent="0.3">
      <c r="B58" s="42"/>
      <c r="C58" s="27" t="s">
        <v>55</v>
      </c>
      <c r="D58" s="28"/>
      <c r="E58" s="29"/>
      <c r="F58" s="30"/>
      <c r="G58" s="31">
        <f>SUM(G59:G61)</f>
        <v>0</v>
      </c>
      <c r="J58" s="38"/>
    </row>
    <row r="59" spans="1:10" ht="41.25" customHeight="1" x14ac:dyDescent="0.3">
      <c r="A59" s="49"/>
      <c r="B59" s="45">
        <f>0.01+B57</f>
        <v>1.4300000000000004</v>
      </c>
      <c r="C59" s="52" t="s">
        <v>56</v>
      </c>
      <c r="D59" s="55" t="s">
        <v>10</v>
      </c>
      <c r="E59" s="47">
        <f>3.8*(5.5+3.8)</f>
        <v>35.340000000000003</v>
      </c>
      <c r="F59" s="48"/>
      <c r="G59" s="37">
        <f t="shared" ref="G59:G61" si="8">+ROUND(F59*E59,2)</f>
        <v>0</v>
      </c>
      <c r="H59" s="49"/>
      <c r="J59" s="38"/>
    </row>
    <row r="60" spans="1:10" s="56" customFormat="1" ht="39.75" customHeight="1" x14ac:dyDescent="0.3">
      <c r="A60" s="1"/>
      <c r="B60" s="32">
        <f>0.01+B59</f>
        <v>1.4400000000000004</v>
      </c>
      <c r="C60" s="52" t="s">
        <v>57</v>
      </c>
      <c r="D60" s="34" t="s">
        <v>10</v>
      </c>
      <c r="E60" s="39">
        <f>570+660</f>
        <v>1230</v>
      </c>
      <c r="F60" s="36"/>
      <c r="G60" s="37">
        <f t="shared" si="8"/>
        <v>0</v>
      </c>
      <c r="H60" s="38"/>
      <c r="I60" s="1"/>
      <c r="J60" s="38"/>
    </row>
    <row r="61" spans="1:10" ht="48.6" x14ac:dyDescent="0.3">
      <c r="B61" s="32">
        <f>0.01+B60</f>
        <v>1.4500000000000004</v>
      </c>
      <c r="C61" s="52" t="s">
        <v>58</v>
      </c>
      <c r="D61" s="34" t="s">
        <v>10</v>
      </c>
      <c r="E61" s="39">
        <v>446.24</v>
      </c>
      <c r="F61" s="36"/>
      <c r="G61" s="37">
        <f t="shared" si="8"/>
        <v>0</v>
      </c>
      <c r="H61" s="38"/>
      <c r="J61" s="38"/>
    </row>
    <row r="62" spans="1:10" x14ac:dyDescent="0.3">
      <c r="B62" s="42"/>
      <c r="C62" s="27" t="s">
        <v>59</v>
      </c>
      <c r="D62" s="28"/>
      <c r="E62" s="29"/>
      <c r="F62" s="30"/>
      <c r="G62" s="31">
        <f>SUM(G63:G71)</f>
        <v>0</v>
      </c>
      <c r="J62" s="38"/>
    </row>
    <row r="63" spans="1:10" ht="32.4" x14ac:dyDescent="0.3">
      <c r="B63" s="32">
        <f>0.01+B61</f>
        <v>1.4600000000000004</v>
      </c>
      <c r="C63" s="52" t="s">
        <v>60</v>
      </c>
      <c r="D63" s="34" t="s">
        <v>33</v>
      </c>
      <c r="E63" s="39">
        <v>20</v>
      </c>
      <c r="F63" s="44"/>
      <c r="G63" s="37">
        <f t="shared" ref="G63:G71" si="9">+ROUND(F63*E63,2)</f>
        <v>0</v>
      </c>
      <c r="J63" s="38"/>
    </row>
    <row r="64" spans="1:10" ht="48.6" x14ac:dyDescent="0.3">
      <c r="B64" s="32">
        <f>0.01+B63</f>
        <v>1.4700000000000004</v>
      </c>
      <c r="C64" s="52" t="s">
        <v>61</v>
      </c>
      <c r="D64" s="34" t="s">
        <v>33</v>
      </c>
      <c r="E64" s="39">
        <v>240</v>
      </c>
      <c r="F64" s="44"/>
      <c r="G64" s="37">
        <f t="shared" si="9"/>
        <v>0</v>
      </c>
      <c r="J64" s="38"/>
    </row>
    <row r="65" spans="1:12" ht="32.4" x14ac:dyDescent="0.3">
      <c r="B65" s="32">
        <f>0.01+B64</f>
        <v>1.4800000000000004</v>
      </c>
      <c r="C65" s="52" t="s">
        <v>62</v>
      </c>
      <c r="D65" s="34" t="s">
        <v>33</v>
      </c>
      <c r="E65" s="39">
        <v>720</v>
      </c>
      <c r="F65" s="44"/>
      <c r="G65" s="37">
        <f t="shared" si="9"/>
        <v>0</v>
      </c>
      <c r="J65" s="38"/>
    </row>
    <row r="66" spans="1:12" ht="48.6" x14ac:dyDescent="0.3">
      <c r="B66" s="32">
        <f t="shared" ref="B66:B71" si="10">0.01+B65</f>
        <v>1.4900000000000004</v>
      </c>
      <c r="C66" s="52" t="s">
        <v>63</v>
      </c>
      <c r="D66" s="34" t="s">
        <v>16</v>
      </c>
      <c r="E66" s="39">
        <v>12</v>
      </c>
      <c r="F66" s="44"/>
      <c r="G66" s="37">
        <f t="shared" si="9"/>
        <v>0</v>
      </c>
      <c r="J66" s="38"/>
    </row>
    <row r="67" spans="1:12" ht="32.4" x14ac:dyDescent="0.3">
      <c r="B67" s="32">
        <f t="shared" si="10"/>
        <v>1.5000000000000004</v>
      </c>
      <c r="C67" s="52" t="s">
        <v>64</v>
      </c>
      <c r="D67" s="34" t="s">
        <v>16</v>
      </c>
      <c r="E67" s="39">
        <v>1</v>
      </c>
      <c r="F67" s="44"/>
      <c r="G67" s="37">
        <f t="shared" si="9"/>
        <v>0</v>
      </c>
      <c r="I67" s="56"/>
      <c r="J67" s="38"/>
    </row>
    <row r="68" spans="1:12" ht="32.4" x14ac:dyDescent="0.3">
      <c r="A68" s="56"/>
      <c r="B68" s="32">
        <f t="shared" si="10"/>
        <v>1.5100000000000005</v>
      </c>
      <c r="C68" s="52" t="s">
        <v>65</v>
      </c>
      <c r="D68" s="34" t="s">
        <v>16</v>
      </c>
      <c r="E68" s="39">
        <v>1</v>
      </c>
      <c r="F68" s="44"/>
      <c r="G68" s="37">
        <f t="shared" si="9"/>
        <v>0</v>
      </c>
      <c r="J68" s="38"/>
    </row>
    <row r="69" spans="1:12" ht="32.4" x14ac:dyDescent="0.3">
      <c r="B69" s="32">
        <f t="shared" si="10"/>
        <v>1.5200000000000005</v>
      </c>
      <c r="C69" s="52" t="s">
        <v>66</v>
      </c>
      <c r="D69" s="34" t="s">
        <v>16</v>
      </c>
      <c r="E69" s="39">
        <v>1</v>
      </c>
      <c r="F69" s="44"/>
      <c r="G69" s="37">
        <f t="shared" si="9"/>
        <v>0</v>
      </c>
      <c r="J69" s="38"/>
    </row>
    <row r="70" spans="1:12" ht="32.4" x14ac:dyDescent="0.3">
      <c r="B70" s="32">
        <f t="shared" si="10"/>
        <v>1.5300000000000005</v>
      </c>
      <c r="C70" s="52" t="s">
        <v>67</v>
      </c>
      <c r="D70" s="34" t="s">
        <v>13</v>
      </c>
      <c r="E70" s="39">
        <v>1</v>
      </c>
      <c r="F70" s="44"/>
      <c r="G70" s="37">
        <f t="shared" si="9"/>
        <v>0</v>
      </c>
      <c r="J70" s="38"/>
    </row>
    <row r="71" spans="1:12" ht="32.4" x14ac:dyDescent="0.3">
      <c r="B71" s="32">
        <f t="shared" si="10"/>
        <v>1.5400000000000005</v>
      </c>
      <c r="C71" s="52" t="s">
        <v>68</v>
      </c>
      <c r="D71" s="34" t="s">
        <v>13</v>
      </c>
      <c r="E71" s="39">
        <v>1</v>
      </c>
      <c r="F71" s="44"/>
      <c r="G71" s="37">
        <f t="shared" si="9"/>
        <v>0</v>
      </c>
      <c r="J71" s="38"/>
    </row>
    <row r="72" spans="1:12" s="57" customFormat="1" x14ac:dyDescent="0.3">
      <c r="B72" s="58">
        <v>2</v>
      </c>
      <c r="C72" s="59" t="s">
        <v>69</v>
      </c>
      <c r="D72" s="60"/>
      <c r="E72" s="61"/>
      <c r="F72" s="62"/>
      <c r="G72" s="63">
        <f>+G73+G88+G90+G96</f>
        <v>0</v>
      </c>
      <c r="J72" s="38"/>
    </row>
    <row r="73" spans="1:12" x14ac:dyDescent="0.3">
      <c r="B73" s="64"/>
      <c r="C73" s="27" t="s">
        <v>70</v>
      </c>
      <c r="D73" s="28"/>
      <c r="E73" s="29"/>
      <c r="F73" s="30"/>
      <c r="G73" s="65">
        <f>SUM(G74:G87)</f>
        <v>0</v>
      </c>
      <c r="J73" s="38"/>
      <c r="L73" s="38"/>
    </row>
    <row r="74" spans="1:12" ht="32.4" x14ac:dyDescent="0.3">
      <c r="B74" s="32">
        <f>+B72+0.01</f>
        <v>2.0099999999999998</v>
      </c>
      <c r="C74" s="33" t="s">
        <v>71</v>
      </c>
      <c r="D74" s="34" t="s">
        <v>33</v>
      </c>
      <c r="E74" s="39">
        <v>47</v>
      </c>
      <c r="F74" s="36"/>
      <c r="G74" s="37">
        <f>+ROUND(F74*E74,2)</f>
        <v>0</v>
      </c>
      <c r="J74" s="38"/>
    </row>
    <row r="75" spans="1:12" ht="32.4" x14ac:dyDescent="0.3">
      <c r="B75" s="32">
        <f t="shared" ref="B75:B79" si="11">+B74+0.01</f>
        <v>2.0199999999999996</v>
      </c>
      <c r="C75" s="33" t="s">
        <v>72</v>
      </c>
      <c r="D75" s="34" t="s">
        <v>16</v>
      </c>
      <c r="E75" s="39">
        <v>1</v>
      </c>
      <c r="F75" s="36"/>
      <c r="G75" s="37">
        <f>+ROUND(F75*E75,2)</f>
        <v>0</v>
      </c>
      <c r="J75" s="38"/>
    </row>
    <row r="76" spans="1:12" x14ac:dyDescent="0.3">
      <c r="B76" s="32">
        <f t="shared" si="11"/>
        <v>2.0299999999999994</v>
      </c>
      <c r="C76" s="33" t="s">
        <v>12</v>
      </c>
      <c r="D76" s="34" t="s">
        <v>33</v>
      </c>
      <c r="E76" s="39">
        <v>47</v>
      </c>
      <c r="F76" s="36"/>
      <c r="G76" s="37">
        <f t="shared" ref="G76:G87" si="12">+ROUND(F76*E76,2)</f>
        <v>0</v>
      </c>
      <c r="J76" s="38"/>
    </row>
    <row r="77" spans="1:12" x14ac:dyDescent="0.3">
      <c r="B77" s="32">
        <f t="shared" si="11"/>
        <v>2.0399999999999991</v>
      </c>
      <c r="C77" s="33" t="s">
        <v>73</v>
      </c>
      <c r="D77" s="34" t="s">
        <v>27</v>
      </c>
      <c r="E77" s="39">
        <v>39</v>
      </c>
      <c r="F77" s="36"/>
      <c r="G77" s="37">
        <f t="shared" si="12"/>
        <v>0</v>
      </c>
      <c r="J77" s="38"/>
    </row>
    <row r="78" spans="1:12" ht="32.4" x14ac:dyDescent="0.3">
      <c r="B78" s="32">
        <f t="shared" si="11"/>
        <v>2.0499999999999989</v>
      </c>
      <c r="C78" s="33" t="s">
        <v>74</v>
      </c>
      <c r="D78" s="34" t="s">
        <v>33</v>
      </c>
      <c r="E78" s="39">
        <v>47</v>
      </c>
      <c r="F78" s="36"/>
      <c r="G78" s="37">
        <f t="shared" si="12"/>
        <v>0</v>
      </c>
      <c r="J78" s="38"/>
    </row>
    <row r="79" spans="1:12" ht="32.4" x14ac:dyDescent="0.3">
      <c r="B79" s="32">
        <f t="shared" si="11"/>
        <v>2.0599999999999987</v>
      </c>
      <c r="C79" s="33" t="s">
        <v>75</v>
      </c>
      <c r="D79" s="34" t="s">
        <v>10</v>
      </c>
      <c r="E79" s="39">
        <v>19</v>
      </c>
      <c r="F79" s="44"/>
      <c r="G79" s="37">
        <f t="shared" si="12"/>
        <v>0</v>
      </c>
      <c r="J79" s="38"/>
    </row>
    <row r="80" spans="1:12" ht="32.4" x14ac:dyDescent="0.3">
      <c r="B80" s="32">
        <f t="shared" ref="B80:B87" si="13">0.01+B79</f>
        <v>2.0699999999999985</v>
      </c>
      <c r="C80" s="33" t="s">
        <v>76</v>
      </c>
      <c r="D80" s="34" t="s">
        <v>33</v>
      </c>
      <c r="E80" s="39">
        <v>47</v>
      </c>
      <c r="F80" s="44"/>
      <c r="G80" s="37">
        <f t="shared" si="12"/>
        <v>0</v>
      </c>
      <c r="J80" s="38"/>
    </row>
    <row r="81" spans="1:10" x14ac:dyDescent="0.3">
      <c r="B81" s="32">
        <f t="shared" si="13"/>
        <v>2.0799999999999983</v>
      </c>
      <c r="C81" s="33" t="s">
        <v>77</v>
      </c>
      <c r="D81" s="34" t="s">
        <v>10</v>
      </c>
      <c r="E81" s="39">
        <v>45.12</v>
      </c>
      <c r="F81" s="44"/>
      <c r="G81" s="37">
        <f t="shared" si="12"/>
        <v>0</v>
      </c>
      <c r="J81" s="38"/>
    </row>
    <row r="82" spans="1:10" ht="32.4" x14ac:dyDescent="0.3">
      <c r="B82" s="32">
        <f t="shared" si="13"/>
        <v>2.0899999999999981</v>
      </c>
      <c r="C82" s="33" t="s">
        <v>78</v>
      </c>
      <c r="D82" s="34" t="s">
        <v>33</v>
      </c>
      <c r="E82" s="39">
        <v>47</v>
      </c>
      <c r="F82" s="44"/>
      <c r="G82" s="37">
        <f>+ROUND(F82*E82,2)</f>
        <v>0</v>
      </c>
      <c r="J82" s="38"/>
    </row>
    <row r="83" spans="1:10" x14ac:dyDescent="0.3">
      <c r="B83" s="32">
        <f t="shared" si="13"/>
        <v>2.0999999999999979</v>
      </c>
      <c r="C83" s="33" t="s">
        <v>79</v>
      </c>
      <c r="D83" s="34" t="s">
        <v>33</v>
      </c>
      <c r="E83" s="39">
        <v>42</v>
      </c>
      <c r="F83" s="44"/>
      <c r="G83" s="37">
        <f>+ROUND(F83*E83,2)</f>
        <v>0</v>
      </c>
      <c r="J83" s="38"/>
    </row>
    <row r="84" spans="1:10" x14ac:dyDescent="0.3">
      <c r="B84" s="32">
        <f t="shared" si="13"/>
        <v>2.1099999999999977</v>
      </c>
      <c r="C84" s="33" t="s">
        <v>80</v>
      </c>
      <c r="D84" s="34" t="s">
        <v>33</v>
      </c>
      <c r="E84" s="39">
        <v>47</v>
      </c>
      <c r="F84" s="44"/>
      <c r="G84" s="37">
        <f>+ROUND(F84*E84,2)</f>
        <v>0</v>
      </c>
      <c r="J84" s="38"/>
    </row>
    <row r="85" spans="1:10" x14ac:dyDescent="0.3">
      <c r="B85" s="32">
        <f t="shared" si="13"/>
        <v>2.1199999999999974</v>
      </c>
      <c r="C85" s="33" t="s">
        <v>81</v>
      </c>
      <c r="D85" s="34" t="s">
        <v>33</v>
      </c>
      <c r="E85" s="39">
        <v>4.43</v>
      </c>
      <c r="F85" s="44"/>
      <c r="G85" s="37">
        <f t="shared" si="12"/>
        <v>0</v>
      </c>
      <c r="J85" s="38"/>
    </row>
    <row r="86" spans="1:10" x14ac:dyDescent="0.3">
      <c r="B86" s="32">
        <f t="shared" si="13"/>
        <v>2.1299999999999972</v>
      </c>
      <c r="C86" s="33" t="s">
        <v>82</v>
      </c>
      <c r="D86" s="34" t="s">
        <v>27</v>
      </c>
      <c r="E86" s="39">
        <v>12</v>
      </c>
      <c r="F86" s="44"/>
      <c r="G86" s="37">
        <f t="shared" si="12"/>
        <v>0</v>
      </c>
      <c r="J86" s="38"/>
    </row>
    <row r="87" spans="1:10" ht="32.4" x14ac:dyDescent="0.3">
      <c r="B87" s="32">
        <f t="shared" si="13"/>
        <v>2.139999999999997</v>
      </c>
      <c r="C87" s="33" t="s">
        <v>83</v>
      </c>
      <c r="D87" s="34" t="s">
        <v>33</v>
      </c>
      <c r="E87" s="39">
        <v>47</v>
      </c>
      <c r="F87" s="44"/>
      <c r="G87" s="37">
        <f t="shared" si="12"/>
        <v>0</v>
      </c>
      <c r="J87" s="38"/>
    </row>
    <row r="88" spans="1:10" x14ac:dyDescent="0.3">
      <c r="B88" s="64"/>
      <c r="C88" s="27" t="s">
        <v>84</v>
      </c>
      <c r="D88" s="66"/>
      <c r="E88" s="67"/>
      <c r="F88" s="68"/>
      <c r="G88" s="31">
        <f>SUM(G89)</f>
        <v>0</v>
      </c>
      <c r="J88" s="38"/>
    </row>
    <row r="89" spans="1:10" ht="81" x14ac:dyDescent="0.3">
      <c r="B89" s="32">
        <f>+B87+0.01</f>
        <v>2.1499999999999968</v>
      </c>
      <c r="C89" s="33" t="s">
        <v>85</v>
      </c>
      <c r="D89" s="34" t="s">
        <v>16</v>
      </c>
      <c r="E89" s="39">
        <v>1</v>
      </c>
      <c r="F89" s="44"/>
      <c r="G89" s="37">
        <f>+ROUND(F89*E89,2)</f>
        <v>0</v>
      </c>
      <c r="J89" s="38"/>
    </row>
    <row r="90" spans="1:10" x14ac:dyDescent="0.3">
      <c r="B90" s="42"/>
      <c r="C90" s="27" t="s">
        <v>86</v>
      </c>
      <c r="D90" s="28"/>
      <c r="E90" s="29"/>
      <c r="F90" s="30"/>
      <c r="G90" s="31">
        <f>SUM(G91:G95)</f>
        <v>0</v>
      </c>
      <c r="J90" s="38"/>
    </row>
    <row r="91" spans="1:10" ht="27.75" customHeight="1" x14ac:dyDescent="0.3">
      <c r="B91" s="32">
        <f>+B89+0.01</f>
        <v>2.1599999999999966</v>
      </c>
      <c r="C91" s="52" t="s">
        <v>87</v>
      </c>
      <c r="D91" s="34" t="s">
        <v>27</v>
      </c>
      <c r="E91" s="39">
        <f>30*0.2</f>
        <v>6</v>
      </c>
      <c r="F91" s="36"/>
      <c r="G91" s="37">
        <f t="shared" ref="G91:G92" si="14">+ROUND(F91*E91,2)</f>
        <v>0</v>
      </c>
      <c r="J91" s="38"/>
    </row>
    <row r="92" spans="1:10" ht="32.4" x14ac:dyDescent="0.3">
      <c r="B92" s="32">
        <f t="shared" ref="B92:B93" si="15">0.01+B91</f>
        <v>2.1699999999999964</v>
      </c>
      <c r="C92" s="52" t="s">
        <v>88</v>
      </c>
      <c r="D92" s="34" t="s">
        <v>27</v>
      </c>
      <c r="E92" s="39">
        <f>+E91</f>
        <v>6</v>
      </c>
      <c r="F92" s="36"/>
      <c r="G92" s="37">
        <f t="shared" si="14"/>
        <v>0</v>
      </c>
      <c r="J92" s="38"/>
    </row>
    <row r="93" spans="1:10" x14ac:dyDescent="0.3">
      <c r="B93" s="32">
        <f t="shared" si="15"/>
        <v>2.1799999999999962</v>
      </c>
      <c r="C93" s="52" t="s">
        <v>89</v>
      </c>
      <c r="D93" s="34" t="s">
        <v>27</v>
      </c>
      <c r="E93" s="39">
        <f>+E92</f>
        <v>6</v>
      </c>
      <c r="F93" s="36"/>
      <c r="G93" s="37">
        <f>+ROUND(F93*E93,2)</f>
        <v>0</v>
      </c>
      <c r="J93" s="38"/>
    </row>
    <row r="94" spans="1:10" x14ac:dyDescent="0.3">
      <c r="B94" s="32">
        <f>0.01+B93</f>
        <v>2.1899999999999959</v>
      </c>
      <c r="C94" s="52" t="s">
        <v>90</v>
      </c>
      <c r="D94" s="34" t="s">
        <v>10</v>
      </c>
      <c r="E94" s="39">
        <v>30</v>
      </c>
      <c r="F94" s="36"/>
      <c r="G94" s="37">
        <f>+ROUND(F94*E94,2)</f>
        <v>0</v>
      </c>
      <c r="J94" s="38"/>
    </row>
    <row r="95" spans="1:10" ht="48.6" x14ac:dyDescent="0.3">
      <c r="B95" s="32">
        <f>0.01+B94</f>
        <v>2.1999999999999957</v>
      </c>
      <c r="C95" s="52" t="s">
        <v>91</v>
      </c>
      <c r="D95" s="34" t="s">
        <v>33</v>
      </c>
      <c r="E95" s="39">
        <v>10.5</v>
      </c>
      <c r="F95" s="36"/>
      <c r="G95" s="37">
        <f t="shared" ref="G95" si="16">+ROUND(F95*E95,2)</f>
        <v>0</v>
      </c>
      <c r="J95" s="38"/>
    </row>
    <row r="96" spans="1:10" x14ac:dyDescent="0.3">
      <c r="A96" s="49"/>
      <c r="B96" s="42"/>
      <c r="C96" s="27" t="s">
        <v>92</v>
      </c>
      <c r="D96" s="28"/>
      <c r="E96" s="29"/>
      <c r="F96" s="30"/>
      <c r="G96" s="31">
        <f>SUM(G97:G103)</f>
        <v>0</v>
      </c>
      <c r="J96" s="38"/>
    </row>
    <row r="97" spans="1:12" x14ac:dyDescent="0.3">
      <c r="B97" s="32">
        <f>0.01+B95</f>
        <v>2.2099999999999955</v>
      </c>
      <c r="C97" s="52" t="s">
        <v>93</v>
      </c>
      <c r="D97" s="34" t="s">
        <v>19</v>
      </c>
      <c r="E97" s="39">
        <v>1</v>
      </c>
      <c r="F97" s="44"/>
      <c r="G97" s="37">
        <f t="shared" ref="G97:G100" si="17">+ROUND(F97*E97,2)</f>
        <v>0</v>
      </c>
      <c r="J97" s="38"/>
    </row>
    <row r="98" spans="1:12" x14ac:dyDescent="0.3">
      <c r="B98" s="32">
        <f t="shared" ref="B98:B103" si="18">0.01+B97</f>
        <v>2.2199999999999953</v>
      </c>
      <c r="C98" s="52" t="s">
        <v>94</v>
      </c>
      <c r="D98" s="34" t="s">
        <v>16</v>
      </c>
      <c r="E98" s="39">
        <v>1</v>
      </c>
      <c r="F98" s="44"/>
      <c r="G98" s="37">
        <f t="shared" si="17"/>
        <v>0</v>
      </c>
      <c r="J98" s="38"/>
    </row>
    <row r="99" spans="1:12" x14ac:dyDescent="0.3">
      <c r="B99" s="32">
        <f t="shared" si="18"/>
        <v>2.2299999999999951</v>
      </c>
      <c r="C99" s="52" t="s">
        <v>95</v>
      </c>
      <c r="D99" s="34" t="s">
        <v>10</v>
      </c>
      <c r="E99" s="39">
        <v>5.44</v>
      </c>
      <c r="F99" s="44"/>
      <c r="G99" s="37">
        <f t="shared" si="17"/>
        <v>0</v>
      </c>
      <c r="J99" s="38"/>
    </row>
    <row r="100" spans="1:12" x14ac:dyDescent="0.3">
      <c r="B100" s="32">
        <f t="shared" si="18"/>
        <v>2.2399999999999949</v>
      </c>
      <c r="C100" s="52" t="s">
        <v>96</v>
      </c>
      <c r="D100" s="34" t="s">
        <v>97</v>
      </c>
      <c r="E100" s="39">
        <v>1</v>
      </c>
      <c r="F100" s="44"/>
      <c r="G100" s="37">
        <f t="shared" si="17"/>
        <v>0</v>
      </c>
      <c r="J100" s="38"/>
    </row>
    <row r="101" spans="1:12" ht="32.4" x14ac:dyDescent="0.3">
      <c r="B101" s="32">
        <f t="shared" si="18"/>
        <v>2.2499999999999947</v>
      </c>
      <c r="C101" s="52" t="s">
        <v>98</v>
      </c>
      <c r="D101" s="34" t="s">
        <v>97</v>
      </c>
      <c r="E101" s="39">
        <v>1</v>
      </c>
      <c r="F101" s="44"/>
      <c r="G101" s="37">
        <f>+ROUND(F101*E101,2)</f>
        <v>0</v>
      </c>
      <c r="J101" s="38"/>
    </row>
    <row r="102" spans="1:12" s="49" customFormat="1" ht="81" x14ac:dyDescent="0.3">
      <c r="A102" s="1"/>
      <c r="B102" s="32">
        <f t="shared" si="18"/>
        <v>2.2599999999999945</v>
      </c>
      <c r="C102" s="52" t="s">
        <v>99</v>
      </c>
      <c r="D102" s="34" t="s">
        <v>10</v>
      </c>
      <c r="E102" s="39">
        <f>24*3</f>
        <v>72</v>
      </c>
      <c r="F102" s="44"/>
      <c r="G102" s="37">
        <f>+ROUND(F102*E102,2)</f>
        <v>0</v>
      </c>
      <c r="H102" s="1"/>
      <c r="I102" s="1"/>
      <c r="J102" s="38"/>
    </row>
    <row r="103" spans="1:12" ht="32.4" x14ac:dyDescent="0.3">
      <c r="B103" s="32">
        <f t="shared" si="18"/>
        <v>2.2699999999999942</v>
      </c>
      <c r="C103" s="33" t="s">
        <v>100</v>
      </c>
      <c r="D103" s="34" t="s">
        <v>97</v>
      </c>
      <c r="E103" s="39">
        <v>1</v>
      </c>
      <c r="F103" s="44"/>
      <c r="G103" s="37">
        <f>+ROUND(F103*E103,2)</f>
        <v>0</v>
      </c>
      <c r="J103" s="38"/>
    </row>
    <row r="104" spans="1:12" x14ac:dyDescent="0.3">
      <c r="B104" s="58">
        <v>3</v>
      </c>
      <c r="C104" s="59" t="s">
        <v>101</v>
      </c>
      <c r="D104" s="69"/>
      <c r="E104" s="70"/>
      <c r="F104" s="71"/>
      <c r="G104" s="72">
        <f>+G105+G108+G112+G115+G118+G121</f>
        <v>0</v>
      </c>
      <c r="J104" s="38"/>
      <c r="L104" s="38"/>
    </row>
    <row r="105" spans="1:12" x14ac:dyDescent="0.3">
      <c r="B105" s="73"/>
      <c r="C105" s="27" t="s">
        <v>102</v>
      </c>
      <c r="D105" s="28"/>
      <c r="E105" s="29"/>
      <c r="F105" s="30"/>
      <c r="G105" s="31">
        <f>SUM(G106:G107)</f>
        <v>0</v>
      </c>
      <c r="J105" s="38"/>
    </row>
    <row r="106" spans="1:12" x14ac:dyDescent="0.3">
      <c r="B106" s="45">
        <f>0.01+B104</f>
        <v>3.01</v>
      </c>
      <c r="C106" s="46" t="s">
        <v>12</v>
      </c>
      <c r="D106" s="50" t="s">
        <v>10</v>
      </c>
      <c r="E106" s="47">
        <v>70</v>
      </c>
      <c r="F106" s="48"/>
      <c r="G106" s="37">
        <f>+ROUND(F106*E106,2)</f>
        <v>0</v>
      </c>
      <c r="H106" s="49"/>
      <c r="J106" s="38"/>
    </row>
    <row r="107" spans="1:12" x14ac:dyDescent="0.3">
      <c r="B107" s="32">
        <f>0.01+B106</f>
        <v>3.0199999999999996</v>
      </c>
      <c r="C107" s="33" t="s">
        <v>103</v>
      </c>
      <c r="D107" s="34" t="s">
        <v>10</v>
      </c>
      <c r="E107" s="39">
        <v>70</v>
      </c>
      <c r="F107" s="44"/>
      <c r="G107" s="37">
        <f>+ROUND(F107*E107,2)</f>
        <v>0</v>
      </c>
      <c r="J107" s="38"/>
    </row>
    <row r="108" spans="1:12" x14ac:dyDescent="0.3">
      <c r="B108" s="74"/>
      <c r="C108" s="27" t="s">
        <v>104</v>
      </c>
      <c r="D108" s="28"/>
      <c r="E108" s="29"/>
      <c r="F108" s="30"/>
      <c r="G108" s="31">
        <f>SUM(G109:G111)</f>
        <v>0</v>
      </c>
      <c r="J108" s="38"/>
    </row>
    <row r="109" spans="1:12" ht="32.4" x14ac:dyDescent="0.3">
      <c r="B109" s="32">
        <f>0.01+B107</f>
        <v>3.0299999999999994</v>
      </c>
      <c r="C109" s="33" t="s">
        <v>105</v>
      </c>
      <c r="D109" s="34" t="s">
        <v>27</v>
      </c>
      <c r="E109" s="39">
        <v>6</v>
      </c>
      <c r="F109" s="44"/>
      <c r="G109" s="37">
        <f t="shared" ref="G109:G145" si="19">+ROUND(F109*E109,2)</f>
        <v>0</v>
      </c>
      <c r="J109" s="38"/>
    </row>
    <row r="110" spans="1:12" ht="32.4" x14ac:dyDescent="0.3">
      <c r="B110" s="32">
        <f>0.01+B109</f>
        <v>3.0399999999999991</v>
      </c>
      <c r="C110" s="33" t="s">
        <v>106</v>
      </c>
      <c r="D110" s="34" t="s">
        <v>27</v>
      </c>
      <c r="E110" s="39">
        <v>6</v>
      </c>
      <c r="F110" s="44"/>
      <c r="G110" s="37">
        <f t="shared" si="19"/>
        <v>0</v>
      </c>
      <c r="I110" s="49"/>
      <c r="J110" s="38"/>
    </row>
    <row r="111" spans="1:12" ht="32.4" x14ac:dyDescent="0.3">
      <c r="B111" s="32">
        <f>0.01+B110</f>
        <v>3.0499999999999989</v>
      </c>
      <c r="C111" s="33" t="s">
        <v>107</v>
      </c>
      <c r="D111" s="34" t="s">
        <v>27</v>
      </c>
      <c r="E111" s="39">
        <v>12</v>
      </c>
      <c r="F111" s="44"/>
      <c r="G111" s="37">
        <f t="shared" si="19"/>
        <v>0</v>
      </c>
      <c r="J111" s="38"/>
    </row>
    <row r="112" spans="1:12" x14ac:dyDescent="0.3">
      <c r="B112" s="75"/>
      <c r="C112" s="27" t="s">
        <v>108</v>
      </c>
      <c r="D112" s="28"/>
      <c r="E112" s="29"/>
      <c r="F112" s="30"/>
      <c r="G112" s="31">
        <f>SUM(G113:G114)</f>
        <v>0</v>
      </c>
      <c r="J112" s="38"/>
    </row>
    <row r="113" spans="2:14" ht="81" x14ac:dyDescent="0.3">
      <c r="B113" s="32">
        <f>0.01+B111</f>
        <v>3.0599999999999987</v>
      </c>
      <c r="C113" s="33" t="s">
        <v>109</v>
      </c>
      <c r="D113" s="34" t="s">
        <v>16</v>
      </c>
      <c r="E113" s="39">
        <v>6</v>
      </c>
      <c r="F113" s="44"/>
      <c r="G113" s="37">
        <f t="shared" si="19"/>
        <v>0</v>
      </c>
      <c r="J113" s="38"/>
    </row>
    <row r="114" spans="2:14" ht="48.6" x14ac:dyDescent="0.3">
      <c r="B114" s="32">
        <f t="shared" ref="B114:B160" si="20">0.01+B113</f>
        <v>3.0699999999999985</v>
      </c>
      <c r="C114" s="33" t="s">
        <v>110</v>
      </c>
      <c r="D114" s="34" t="s">
        <v>33</v>
      </c>
      <c r="E114" s="39">
        <v>34</v>
      </c>
      <c r="F114" s="44"/>
      <c r="G114" s="37">
        <f t="shared" si="19"/>
        <v>0</v>
      </c>
      <c r="J114" s="38"/>
    </row>
    <row r="115" spans="2:14" x14ac:dyDescent="0.3">
      <c r="B115" s="75"/>
      <c r="C115" s="27" t="s">
        <v>111</v>
      </c>
      <c r="D115" s="28"/>
      <c r="E115" s="29"/>
      <c r="F115" s="30"/>
      <c r="G115" s="31">
        <f>SUM(G116:G117)</f>
        <v>0</v>
      </c>
      <c r="J115" s="38"/>
      <c r="N115" s="76"/>
    </row>
    <row r="116" spans="2:14" ht="48.6" x14ac:dyDescent="0.3">
      <c r="B116" s="32">
        <f>0.01+B114</f>
        <v>3.0799999999999983</v>
      </c>
      <c r="C116" s="33" t="s">
        <v>112</v>
      </c>
      <c r="D116" s="34" t="s">
        <v>10</v>
      </c>
      <c r="E116" s="39">
        <f>12*5</f>
        <v>60</v>
      </c>
      <c r="F116" s="44"/>
      <c r="G116" s="37">
        <f t="shared" si="19"/>
        <v>0</v>
      </c>
      <c r="J116" s="38"/>
    </row>
    <row r="117" spans="2:14" ht="32.4" x14ac:dyDescent="0.3">
      <c r="B117" s="32">
        <f t="shared" si="20"/>
        <v>3.0899999999999981</v>
      </c>
      <c r="C117" s="33" t="s">
        <v>113</v>
      </c>
      <c r="D117" s="34" t="s">
        <v>10</v>
      </c>
      <c r="E117" s="39">
        <f>12*5</f>
        <v>60</v>
      </c>
      <c r="F117" s="44"/>
      <c r="G117" s="37">
        <f t="shared" si="19"/>
        <v>0</v>
      </c>
      <c r="J117" s="38"/>
    </row>
    <row r="118" spans="2:14" x14ac:dyDescent="0.3">
      <c r="B118" s="75"/>
      <c r="C118" s="27" t="s">
        <v>114</v>
      </c>
      <c r="D118" s="28"/>
      <c r="E118" s="29"/>
      <c r="F118" s="30"/>
      <c r="G118" s="31">
        <f>SUM(G119:G120)</f>
        <v>0</v>
      </c>
      <c r="J118" s="38"/>
    </row>
    <row r="119" spans="2:14" ht="64.8" x14ac:dyDescent="0.3">
      <c r="B119" s="32">
        <f>0.01+B117</f>
        <v>3.0999999999999979</v>
      </c>
      <c r="C119" s="33" t="s">
        <v>115</v>
      </c>
      <c r="D119" s="34" t="s">
        <v>16</v>
      </c>
      <c r="E119" s="39">
        <v>6</v>
      </c>
      <c r="F119" s="44"/>
      <c r="G119" s="37">
        <f t="shared" si="19"/>
        <v>0</v>
      </c>
      <c r="J119" s="38"/>
    </row>
    <row r="120" spans="2:14" ht="64.8" x14ac:dyDescent="0.3">
      <c r="B120" s="32">
        <f t="shared" si="20"/>
        <v>3.1099999999999977</v>
      </c>
      <c r="C120" s="33" t="s">
        <v>116</v>
      </c>
      <c r="D120" s="34" t="s">
        <v>33</v>
      </c>
      <c r="E120" s="39">
        <v>39</v>
      </c>
      <c r="F120" s="44"/>
      <c r="G120" s="37">
        <f t="shared" si="19"/>
        <v>0</v>
      </c>
      <c r="J120" s="38"/>
    </row>
    <row r="121" spans="2:14" x14ac:dyDescent="0.3">
      <c r="B121" s="75"/>
      <c r="C121" s="27" t="s">
        <v>117</v>
      </c>
      <c r="D121" s="28"/>
      <c r="E121" s="29"/>
      <c r="F121" s="30"/>
      <c r="G121" s="31">
        <f>SUM(G122:G125)</f>
        <v>0</v>
      </c>
      <c r="H121" s="38"/>
      <c r="J121" s="38"/>
    </row>
    <row r="122" spans="2:14" ht="32.4" x14ac:dyDescent="0.3">
      <c r="B122" s="32">
        <f>0.01+B120</f>
        <v>3.1199999999999974</v>
      </c>
      <c r="C122" s="33" t="s">
        <v>118</v>
      </c>
      <c r="D122" s="34" t="s">
        <v>10</v>
      </c>
      <c r="E122" s="39">
        <v>72</v>
      </c>
      <c r="F122" s="44"/>
      <c r="G122" s="37">
        <f>+ROUND(F122*E122,2)</f>
        <v>0</v>
      </c>
      <c r="J122" s="38"/>
    </row>
    <row r="123" spans="2:14" x14ac:dyDescent="0.3">
      <c r="B123" s="32">
        <f t="shared" si="20"/>
        <v>3.1299999999999972</v>
      </c>
      <c r="C123" s="33" t="s">
        <v>119</v>
      </c>
      <c r="D123" s="34" t="s">
        <v>33</v>
      </c>
      <c r="E123" s="39">
        <v>12</v>
      </c>
      <c r="F123" s="44"/>
      <c r="G123" s="37">
        <f t="shared" si="19"/>
        <v>0</v>
      </c>
      <c r="J123" s="38"/>
    </row>
    <row r="124" spans="2:14" ht="32.4" x14ac:dyDescent="0.3">
      <c r="B124" s="32">
        <f t="shared" si="20"/>
        <v>3.139999999999997</v>
      </c>
      <c r="C124" s="33" t="s">
        <v>120</v>
      </c>
      <c r="D124" s="34" t="s">
        <v>10</v>
      </c>
      <c r="E124" s="39">
        <v>72</v>
      </c>
      <c r="F124" s="44"/>
      <c r="G124" s="37">
        <f t="shared" si="19"/>
        <v>0</v>
      </c>
      <c r="J124" s="38"/>
    </row>
    <row r="125" spans="2:14" ht="33" thickBot="1" x14ac:dyDescent="0.35">
      <c r="B125" s="77">
        <f>0.01+B124</f>
        <v>3.1499999999999968</v>
      </c>
      <c r="C125" s="78" t="s">
        <v>121</v>
      </c>
      <c r="D125" s="79" t="s">
        <v>10</v>
      </c>
      <c r="E125" s="80">
        <v>72</v>
      </c>
      <c r="F125" s="81"/>
      <c r="G125" s="82">
        <f t="shared" si="19"/>
        <v>0</v>
      </c>
      <c r="J125" s="38"/>
    </row>
    <row r="126" spans="2:14" ht="16.8" thickTop="1" x14ac:dyDescent="0.3">
      <c r="B126" s="83"/>
      <c r="C126" s="84"/>
      <c r="D126" s="85"/>
      <c r="E126" s="86"/>
      <c r="F126" s="87"/>
      <c r="G126" s="88"/>
      <c r="J126" s="38"/>
    </row>
    <row r="127" spans="2:14" x14ac:dyDescent="0.3">
      <c r="B127" s="89">
        <v>4</v>
      </c>
      <c r="C127" s="59" t="s">
        <v>122</v>
      </c>
      <c r="D127" s="90"/>
      <c r="E127" s="91"/>
      <c r="F127" s="92"/>
      <c r="G127" s="93">
        <f>SUM(G128:G145)</f>
        <v>0</v>
      </c>
      <c r="J127" s="38"/>
      <c r="L127" s="38"/>
    </row>
    <row r="128" spans="2:14" x14ac:dyDescent="0.3">
      <c r="B128" s="94">
        <f>0.01+B127</f>
        <v>4.01</v>
      </c>
      <c r="C128" s="52" t="s">
        <v>123</v>
      </c>
      <c r="D128" s="95" t="s">
        <v>16</v>
      </c>
      <c r="E128" s="96">
        <v>14</v>
      </c>
      <c r="F128" s="97"/>
      <c r="G128" s="97">
        <f t="shared" si="19"/>
        <v>0</v>
      </c>
      <c r="J128" s="38"/>
    </row>
    <row r="129" spans="2:10" ht="21" customHeight="1" x14ac:dyDescent="0.3">
      <c r="B129" s="94">
        <f>0.01+B128</f>
        <v>4.0199999999999996</v>
      </c>
      <c r="C129" s="52" t="s">
        <v>124</v>
      </c>
      <c r="D129" s="95" t="s">
        <v>10</v>
      </c>
      <c r="E129" s="96">
        <v>237</v>
      </c>
      <c r="F129" s="97"/>
      <c r="G129" s="97">
        <f t="shared" si="19"/>
        <v>0</v>
      </c>
      <c r="I129" s="98"/>
      <c r="J129" s="38"/>
    </row>
    <row r="130" spans="2:10" x14ac:dyDescent="0.3">
      <c r="B130" s="94">
        <f t="shared" ref="B130:B145" si="21">0.01+B129</f>
        <v>4.0299999999999994</v>
      </c>
      <c r="C130" s="52" t="s">
        <v>125</v>
      </c>
      <c r="D130" s="95" t="s">
        <v>33</v>
      </c>
      <c r="E130" s="96">
        <v>320</v>
      </c>
      <c r="F130" s="97"/>
      <c r="G130" s="97">
        <f t="shared" si="19"/>
        <v>0</v>
      </c>
      <c r="J130" s="38"/>
    </row>
    <row r="131" spans="2:10" x14ac:dyDescent="0.3">
      <c r="B131" s="94">
        <f t="shared" si="21"/>
        <v>4.0399999999999991</v>
      </c>
      <c r="C131" s="52" t="s">
        <v>126</v>
      </c>
      <c r="D131" s="95" t="s">
        <v>33</v>
      </c>
      <c r="E131" s="96">
        <v>120</v>
      </c>
      <c r="F131" s="97"/>
      <c r="G131" s="97">
        <f t="shared" si="19"/>
        <v>0</v>
      </c>
      <c r="J131" s="38"/>
    </row>
    <row r="132" spans="2:10" x14ac:dyDescent="0.3">
      <c r="B132" s="94">
        <f t="shared" si="21"/>
        <v>4.0499999999999989</v>
      </c>
      <c r="C132" s="52" t="s">
        <v>127</v>
      </c>
      <c r="D132" s="95" t="s">
        <v>33</v>
      </c>
      <c r="E132" s="96">
        <v>90</v>
      </c>
      <c r="F132" s="97"/>
      <c r="G132" s="97">
        <f t="shared" si="19"/>
        <v>0</v>
      </c>
      <c r="J132" s="38"/>
    </row>
    <row r="133" spans="2:10" x14ac:dyDescent="0.3">
      <c r="B133" s="94">
        <f t="shared" si="21"/>
        <v>4.0599999999999987</v>
      </c>
      <c r="C133" s="52" t="s">
        <v>128</v>
      </c>
      <c r="D133" s="95" t="s">
        <v>33</v>
      </c>
      <c r="E133" s="96">
        <v>420</v>
      </c>
      <c r="F133" s="97"/>
      <c r="G133" s="97">
        <f t="shared" si="19"/>
        <v>0</v>
      </c>
      <c r="J133" s="38"/>
    </row>
    <row r="134" spans="2:10" x14ac:dyDescent="0.3">
      <c r="B134" s="94">
        <f t="shared" si="21"/>
        <v>4.0699999999999985</v>
      </c>
      <c r="C134" s="52" t="s">
        <v>129</v>
      </c>
      <c r="D134" s="95" t="s">
        <v>33</v>
      </c>
      <c r="E134" s="96">
        <v>360</v>
      </c>
      <c r="F134" s="97"/>
      <c r="G134" s="97">
        <f t="shared" si="19"/>
        <v>0</v>
      </c>
      <c r="J134" s="38"/>
    </row>
    <row r="135" spans="2:10" x14ac:dyDescent="0.3">
      <c r="B135" s="94">
        <f t="shared" si="21"/>
        <v>4.0799999999999983</v>
      </c>
      <c r="C135" s="52" t="s">
        <v>130</v>
      </c>
      <c r="D135" s="95" t="s">
        <v>33</v>
      </c>
      <c r="E135" s="96">
        <v>180</v>
      </c>
      <c r="F135" s="97"/>
      <c r="G135" s="97">
        <f t="shared" si="19"/>
        <v>0</v>
      </c>
      <c r="J135" s="38"/>
    </row>
    <row r="136" spans="2:10" x14ac:dyDescent="0.3">
      <c r="B136" s="94">
        <f t="shared" si="21"/>
        <v>4.0899999999999981</v>
      </c>
      <c r="C136" s="52" t="s">
        <v>131</v>
      </c>
      <c r="D136" s="95" t="s">
        <v>16</v>
      </c>
      <c r="E136" s="96">
        <v>18</v>
      </c>
      <c r="F136" s="97"/>
      <c r="G136" s="97">
        <f t="shared" si="19"/>
        <v>0</v>
      </c>
      <c r="J136" s="38"/>
    </row>
    <row r="137" spans="2:10" ht="32.4" x14ac:dyDescent="0.3">
      <c r="B137" s="94">
        <f t="shared" si="21"/>
        <v>4.0999999999999979</v>
      </c>
      <c r="C137" s="52" t="s">
        <v>132</v>
      </c>
      <c r="D137" s="34" t="s">
        <v>16</v>
      </c>
      <c r="E137" s="39">
        <v>12</v>
      </c>
      <c r="F137" s="36"/>
      <c r="G137" s="36">
        <f>+ROUND(F137*E137,2)</f>
        <v>0</v>
      </c>
      <c r="H137" s="54"/>
      <c r="J137" s="38"/>
    </row>
    <row r="138" spans="2:10" ht="32.4" x14ac:dyDescent="0.3">
      <c r="B138" s="94">
        <f t="shared" si="21"/>
        <v>4.1099999999999977</v>
      </c>
      <c r="C138" s="52" t="s">
        <v>133</v>
      </c>
      <c r="D138" s="34" t="s">
        <v>16</v>
      </c>
      <c r="E138" s="39">
        <v>1</v>
      </c>
      <c r="F138" s="36"/>
      <c r="G138" s="36">
        <f>+ROUND(F138*E138,2)</f>
        <v>0</v>
      </c>
      <c r="H138" s="99"/>
      <c r="J138" s="38"/>
    </row>
    <row r="139" spans="2:10" ht="48.6" x14ac:dyDescent="0.3">
      <c r="B139" s="94">
        <f t="shared" si="21"/>
        <v>4.1199999999999974</v>
      </c>
      <c r="C139" s="52" t="s">
        <v>134</v>
      </c>
      <c r="D139" s="95" t="s">
        <v>16</v>
      </c>
      <c r="E139" s="96">
        <v>18</v>
      </c>
      <c r="F139" s="97"/>
      <c r="G139" s="97">
        <f t="shared" si="19"/>
        <v>0</v>
      </c>
      <c r="J139" s="38"/>
    </row>
    <row r="140" spans="2:10" x14ac:dyDescent="0.3">
      <c r="B140" s="94">
        <f t="shared" si="21"/>
        <v>4.1299999999999972</v>
      </c>
      <c r="C140" s="52" t="s">
        <v>135</v>
      </c>
      <c r="D140" s="95" t="s">
        <v>5</v>
      </c>
      <c r="E140" s="96">
        <v>3</v>
      </c>
      <c r="F140" s="97"/>
      <c r="G140" s="97">
        <f t="shared" si="19"/>
        <v>0</v>
      </c>
      <c r="J140" s="38"/>
    </row>
    <row r="141" spans="2:10" ht="32.4" x14ac:dyDescent="0.3">
      <c r="B141" s="94">
        <f t="shared" si="21"/>
        <v>4.139999999999997</v>
      </c>
      <c r="C141" s="52" t="s">
        <v>136</v>
      </c>
      <c r="D141" s="95" t="s">
        <v>5</v>
      </c>
      <c r="E141" s="96">
        <v>1</v>
      </c>
      <c r="F141" s="97"/>
      <c r="G141" s="97">
        <f t="shared" si="19"/>
        <v>0</v>
      </c>
      <c r="J141" s="38"/>
    </row>
    <row r="142" spans="2:10" x14ac:dyDescent="0.3">
      <c r="B142" s="94">
        <f t="shared" si="21"/>
        <v>4.1499999999999968</v>
      </c>
      <c r="C142" s="52" t="s">
        <v>137</v>
      </c>
      <c r="D142" s="95" t="s">
        <v>5</v>
      </c>
      <c r="E142" s="96">
        <v>1</v>
      </c>
      <c r="F142" s="97"/>
      <c r="G142" s="97">
        <f t="shared" si="19"/>
        <v>0</v>
      </c>
      <c r="J142" s="38"/>
    </row>
    <row r="143" spans="2:10" x14ac:dyDescent="0.3">
      <c r="B143" s="94">
        <f t="shared" si="21"/>
        <v>4.1599999999999966</v>
      </c>
      <c r="C143" s="52" t="s">
        <v>138</v>
      </c>
      <c r="D143" s="95" t="s">
        <v>97</v>
      </c>
      <c r="E143" s="96">
        <v>1</v>
      </c>
      <c r="F143" s="97"/>
      <c r="G143" s="97">
        <f t="shared" si="19"/>
        <v>0</v>
      </c>
      <c r="J143" s="38"/>
    </row>
    <row r="144" spans="2:10" x14ac:dyDescent="0.3">
      <c r="B144" s="94">
        <f t="shared" si="21"/>
        <v>4.1699999999999964</v>
      </c>
      <c r="C144" s="52" t="s">
        <v>139</v>
      </c>
      <c r="D144" s="95" t="s">
        <v>97</v>
      </c>
      <c r="E144" s="96">
        <v>1</v>
      </c>
      <c r="F144" s="97"/>
      <c r="G144" s="97">
        <f t="shared" si="19"/>
        <v>0</v>
      </c>
      <c r="J144" s="38"/>
    </row>
    <row r="145" spans="2:12" x14ac:dyDescent="0.3">
      <c r="B145" s="94">
        <f t="shared" si="21"/>
        <v>4.1799999999999962</v>
      </c>
      <c r="C145" s="52" t="s">
        <v>140</v>
      </c>
      <c r="D145" s="95" t="s">
        <v>97</v>
      </c>
      <c r="E145" s="96">
        <v>1</v>
      </c>
      <c r="F145" s="97"/>
      <c r="G145" s="97">
        <f t="shared" si="19"/>
        <v>0</v>
      </c>
      <c r="J145" s="38"/>
    </row>
    <row r="146" spans="2:12" x14ac:dyDescent="0.3">
      <c r="B146" s="89">
        <v>5</v>
      </c>
      <c r="C146" s="59" t="s">
        <v>141</v>
      </c>
      <c r="D146" s="90"/>
      <c r="E146" s="91"/>
      <c r="F146" s="92"/>
      <c r="G146" s="93">
        <f>SUM(G147:G160)</f>
        <v>0</v>
      </c>
      <c r="J146" s="38"/>
      <c r="L146" s="38"/>
    </row>
    <row r="147" spans="2:12" ht="32.4" x14ac:dyDescent="0.3">
      <c r="B147" s="94">
        <f>0.01+B146</f>
        <v>5.01</v>
      </c>
      <c r="C147" s="52" t="s">
        <v>142</v>
      </c>
      <c r="D147" s="34" t="s">
        <v>33</v>
      </c>
      <c r="E147" s="39">
        <v>25</v>
      </c>
      <c r="F147" s="44"/>
      <c r="G147" s="36">
        <f>+ROUND(F147*E147,2)</f>
        <v>0</v>
      </c>
      <c r="J147" s="38"/>
    </row>
    <row r="148" spans="2:12" ht="32.4" x14ac:dyDescent="0.3">
      <c r="B148" s="94">
        <f t="shared" si="20"/>
        <v>5.0199999999999996</v>
      </c>
      <c r="C148" s="52" t="s">
        <v>143</v>
      </c>
      <c r="D148" s="34" t="s">
        <v>33</v>
      </c>
      <c r="E148" s="39">
        <v>40</v>
      </c>
      <c r="F148" s="44"/>
      <c r="G148" s="36">
        <f t="shared" ref="G148:G158" si="22">+ROUND(F148*E148,2)</f>
        <v>0</v>
      </c>
      <c r="J148" s="38"/>
    </row>
    <row r="149" spans="2:12" ht="32.4" x14ac:dyDescent="0.3">
      <c r="B149" s="94">
        <f t="shared" si="20"/>
        <v>5.0299999999999994</v>
      </c>
      <c r="C149" s="52" t="s">
        <v>144</v>
      </c>
      <c r="D149" s="34" t="s">
        <v>16</v>
      </c>
      <c r="E149" s="39">
        <v>1</v>
      </c>
      <c r="F149" s="44"/>
      <c r="G149" s="36">
        <f t="shared" si="22"/>
        <v>0</v>
      </c>
      <c r="J149" s="38"/>
    </row>
    <row r="150" spans="2:12" ht="32.4" x14ac:dyDescent="0.3">
      <c r="B150" s="94">
        <f t="shared" si="20"/>
        <v>5.0399999999999991</v>
      </c>
      <c r="C150" s="52" t="s">
        <v>145</v>
      </c>
      <c r="D150" s="34" t="s">
        <v>16</v>
      </c>
      <c r="E150" s="39">
        <v>1</v>
      </c>
      <c r="F150" s="44"/>
      <c r="G150" s="36">
        <f t="shared" si="22"/>
        <v>0</v>
      </c>
      <c r="J150" s="38"/>
    </row>
    <row r="151" spans="2:12" x14ac:dyDescent="0.3">
      <c r="B151" s="94">
        <f t="shared" si="20"/>
        <v>5.0499999999999989</v>
      </c>
      <c r="C151" s="52" t="s">
        <v>146</v>
      </c>
      <c r="D151" s="34" t="s">
        <v>33</v>
      </c>
      <c r="E151" s="39">
        <v>10</v>
      </c>
      <c r="F151" s="44"/>
      <c r="G151" s="36">
        <f t="shared" si="22"/>
        <v>0</v>
      </c>
      <c r="J151" s="38"/>
    </row>
    <row r="152" spans="2:12" ht="33.75" customHeight="1" x14ac:dyDescent="0.3">
      <c r="B152" s="94">
        <f t="shared" si="20"/>
        <v>5.0599999999999987</v>
      </c>
      <c r="C152" s="52" t="s">
        <v>168</v>
      </c>
      <c r="D152" s="34" t="s">
        <v>33</v>
      </c>
      <c r="E152" s="39">
        <v>10</v>
      </c>
      <c r="F152" s="44"/>
      <c r="G152" s="36">
        <f t="shared" si="22"/>
        <v>0</v>
      </c>
      <c r="J152" s="38"/>
    </row>
    <row r="153" spans="2:12" ht="32.4" x14ac:dyDescent="0.3">
      <c r="B153" s="94">
        <f t="shared" si="20"/>
        <v>5.0699999999999985</v>
      </c>
      <c r="C153" s="52" t="s">
        <v>147</v>
      </c>
      <c r="D153" s="34" t="s">
        <v>16</v>
      </c>
      <c r="E153" s="39">
        <v>1</v>
      </c>
      <c r="F153" s="44"/>
      <c r="G153" s="36">
        <f t="shared" si="22"/>
        <v>0</v>
      </c>
      <c r="J153" s="38"/>
    </row>
    <row r="154" spans="2:12" x14ac:dyDescent="0.3">
      <c r="B154" s="94">
        <f t="shared" si="20"/>
        <v>5.0799999999999983</v>
      </c>
      <c r="C154" s="52" t="s">
        <v>148</v>
      </c>
      <c r="D154" s="34" t="s">
        <v>16</v>
      </c>
      <c r="E154" s="39">
        <v>4</v>
      </c>
      <c r="F154" s="44"/>
      <c r="G154" s="36">
        <f t="shared" si="22"/>
        <v>0</v>
      </c>
      <c r="J154" s="38"/>
    </row>
    <row r="155" spans="2:12" ht="32.4" x14ac:dyDescent="0.3">
      <c r="B155" s="94">
        <f t="shared" si="20"/>
        <v>5.0899999999999981</v>
      </c>
      <c r="C155" s="52" t="s">
        <v>149</v>
      </c>
      <c r="D155" s="34" t="s">
        <v>33</v>
      </c>
      <c r="E155" s="39">
        <v>12</v>
      </c>
      <c r="F155" s="44"/>
      <c r="G155" s="36">
        <f t="shared" si="22"/>
        <v>0</v>
      </c>
      <c r="J155" s="38"/>
    </row>
    <row r="156" spans="2:12" x14ac:dyDescent="0.3">
      <c r="B156" s="94">
        <f t="shared" si="20"/>
        <v>5.0999999999999979</v>
      </c>
      <c r="C156" s="52" t="s">
        <v>150</v>
      </c>
      <c r="D156" s="34" t="s">
        <v>33</v>
      </c>
      <c r="E156" s="39">
        <v>24</v>
      </c>
      <c r="F156" s="44"/>
      <c r="G156" s="36">
        <f>+ROUND(F156*E156,2)</f>
        <v>0</v>
      </c>
      <c r="J156" s="38"/>
    </row>
    <row r="157" spans="2:12" ht="32.4" x14ac:dyDescent="0.3">
      <c r="B157" s="94">
        <f t="shared" si="20"/>
        <v>5.1099999999999977</v>
      </c>
      <c r="C157" s="52" t="s">
        <v>151</v>
      </c>
      <c r="D157" s="34" t="s">
        <v>13</v>
      </c>
      <c r="E157" s="39">
        <v>1</v>
      </c>
      <c r="F157" s="44"/>
      <c r="G157" s="36">
        <f t="shared" si="22"/>
        <v>0</v>
      </c>
      <c r="J157" s="38"/>
    </row>
    <row r="158" spans="2:12" x14ac:dyDescent="0.3">
      <c r="B158" s="94">
        <f t="shared" si="20"/>
        <v>5.1199999999999974</v>
      </c>
      <c r="C158" s="52" t="s">
        <v>152</v>
      </c>
      <c r="D158" s="34" t="s">
        <v>13</v>
      </c>
      <c r="E158" s="39">
        <v>1</v>
      </c>
      <c r="F158" s="44"/>
      <c r="G158" s="36">
        <f t="shared" si="22"/>
        <v>0</v>
      </c>
      <c r="J158" s="38"/>
    </row>
    <row r="159" spans="2:12" ht="32.4" x14ac:dyDescent="0.3">
      <c r="B159" s="94">
        <f t="shared" si="20"/>
        <v>5.1299999999999972</v>
      </c>
      <c r="C159" s="33" t="s">
        <v>153</v>
      </c>
      <c r="D159" s="34" t="s">
        <v>16</v>
      </c>
      <c r="E159" s="39">
        <v>1</v>
      </c>
      <c r="F159" s="36"/>
      <c r="G159" s="36">
        <f>+ROUND(F159*E159,2)</f>
        <v>0</v>
      </c>
      <c r="J159" s="38"/>
    </row>
    <row r="160" spans="2:12" ht="32.4" x14ac:dyDescent="0.3">
      <c r="B160" s="94">
        <f t="shared" si="20"/>
        <v>5.139999999999997</v>
      </c>
      <c r="C160" s="33" t="s">
        <v>154</v>
      </c>
      <c r="D160" s="34" t="s">
        <v>16</v>
      </c>
      <c r="E160" s="39">
        <v>1</v>
      </c>
      <c r="F160" s="36"/>
      <c r="G160" s="36">
        <f>+ROUND(F160*E160,2)</f>
        <v>0</v>
      </c>
      <c r="J160" s="38"/>
    </row>
    <row r="161" spans="2:13" hidden="1" x14ac:dyDescent="0.3">
      <c r="B161" s="89">
        <v>6</v>
      </c>
      <c r="C161" s="59" t="s">
        <v>169</v>
      </c>
      <c r="D161" s="90"/>
      <c r="E161" s="91"/>
      <c r="F161" s="92"/>
      <c r="G161" s="93">
        <f>SUM(G162:G163)</f>
        <v>0</v>
      </c>
      <c r="J161" s="38"/>
    </row>
    <row r="162" spans="2:13" ht="32.4" hidden="1" x14ac:dyDescent="0.3">
      <c r="B162" s="100">
        <f>0.01+B161</f>
        <v>6.01</v>
      </c>
      <c r="C162" s="46" t="s">
        <v>155</v>
      </c>
      <c r="D162" s="34" t="s">
        <v>16</v>
      </c>
      <c r="E162" s="47">
        <v>2</v>
      </c>
      <c r="F162" s="48">
        <v>0</v>
      </c>
      <c r="G162" s="36">
        <f>+ROUND(F162*E162,2)</f>
        <v>0</v>
      </c>
      <c r="H162" s="49"/>
      <c r="J162" s="38"/>
    </row>
    <row r="163" spans="2:13" ht="32.4" hidden="1" x14ac:dyDescent="0.3">
      <c r="B163" s="100">
        <f>0.01+B162</f>
        <v>6.02</v>
      </c>
      <c r="C163" s="46" t="s">
        <v>156</v>
      </c>
      <c r="D163" s="34" t="s">
        <v>16</v>
      </c>
      <c r="E163" s="47">
        <v>2</v>
      </c>
      <c r="F163" s="48">
        <v>0</v>
      </c>
      <c r="G163" s="36">
        <f>+ROUND(F163*E163,2)</f>
        <v>0</v>
      </c>
      <c r="H163" s="49"/>
      <c r="J163" s="38"/>
    </row>
    <row r="164" spans="2:13" hidden="1" x14ac:dyDescent="0.3">
      <c r="B164" s="94"/>
      <c r="C164" s="52"/>
      <c r="D164" s="34"/>
      <c r="E164" s="39"/>
      <c r="F164" s="44"/>
      <c r="G164" s="36"/>
      <c r="J164" s="38"/>
    </row>
    <row r="165" spans="2:13" s="57" customFormat="1" x14ac:dyDescent="0.3">
      <c r="B165" s="101"/>
      <c r="C165" s="59" t="s">
        <v>157</v>
      </c>
      <c r="D165" s="102"/>
      <c r="E165" s="103"/>
      <c r="F165" s="93"/>
      <c r="G165" s="104">
        <f>+G161+G146+G127+G104+G72+G8</f>
        <v>0</v>
      </c>
      <c r="H165" s="105"/>
      <c r="I165" s="105"/>
      <c r="J165" s="38"/>
      <c r="M165" s="106"/>
    </row>
  </sheetData>
  <mergeCells count="4">
    <mergeCell ref="B1:G1"/>
    <mergeCell ref="B2:G2"/>
    <mergeCell ref="B3:G3"/>
    <mergeCell ref="B4:G4"/>
  </mergeCells>
  <printOptions horizontalCentered="1" verticalCentered="1"/>
  <pageMargins left="0.70866141732283472" right="0.70866141732283472" top="0.15748031496062992" bottom="0.35433070866141736" header="0.31496062992125984" footer="0.31496062992125984"/>
  <pageSetup scale="58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 de Actividades</vt:lpstr>
      <vt:lpstr>'Lista de Actividades'!Área_de_impresión</vt:lpstr>
      <vt:lpstr>'Lista de Actividades'!Títulos_a_imprimir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Keyla Padilla</dc:creator>
  <cp:lastModifiedBy>Oscar Rolando Matute López</cp:lastModifiedBy>
  <cp:lastPrinted>2026-04-28T19:24:08Z</cp:lastPrinted>
  <dcterms:created xsi:type="dcterms:W3CDTF">2026-04-22T22:12:19Z</dcterms:created>
  <dcterms:modified xsi:type="dcterms:W3CDTF">2026-06-26T18:47:04Z</dcterms:modified>
</cp:coreProperties>
</file>